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ТЪРГОВЕ_НИВИ_2021-2022\ТЪРГОВЕ_НИВИ-II-ра ТС-2021-2022\"/>
    </mc:Choice>
  </mc:AlternateContent>
  <bookViews>
    <workbookView xWindow="0" yWindow="0" windowWidth="28800" windowHeight="11730"/>
  </bookViews>
  <sheets>
    <sheet name="Едногод. полски " sheetId="13" r:id="rId1"/>
    <sheet name="Същ.ТН" sheetId="12" r:id="rId2"/>
  </sheets>
  <definedNames>
    <definedName name="_xlnm._FilterDatabase" localSheetId="0" hidden="1">'Едногод. полски '!$A$8:$O$128</definedName>
    <definedName name="_xlnm.Print_Area" localSheetId="0">'Едногод. полски '!$A$1:$L$137</definedName>
    <definedName name="_xlnm.Print_Area" localSheetId="1">Същ.ТН!$A$1:$M$26</definedName>
    <definedName name="_xlnm.Print_Titles" localSheetId="0">'Едногод. полски '!$4:$6</definedName>
  </definedNames>
  <calcPr calcId="162913"/>
</workbook>
</file>

<file path=xl/calcChain.xml><?xml version="1.0" encoding="utf-8"?>
<calcChain xmlns="http://schemas.openxmlformats.org/spreadsheetml/2006/main">
  <c r="H127" i="13" l="1"/>
  <c r="F127" i="13"/>
  <c r="L126" i="13"/>
  <c r="L125" i="13"/>
  <c r="L124" i="13"/>
  <c r="L123" i="13"/>
  <c r="L122" i="13"/>
  <c r="L121" i="13"/>
  <c r="L120" i="13"/>
  <c r="L119" i="13"/>
  <c r="L118" i="13"/>
  <c r="L117" i="13"/>
  <c r="L116" i="13"/>
  <c r="L115" i="13"/>
  <c r="L114" i="13"/>
  <c r="L113" i="13"/>
  <c r="L112" i="13"/>
  <c r="L111" i="13"/>
  <c r="L110" i="13"/>
  <c r="L109" i="13"/>
  <c r="L108" i="13"/>
  <c r="L107" i="13"/>
  <c r="L106" i="13"/>
  <c r="L105" i="13"/>
  <c r="L104" i="13"/>
  <c r="L103" i="13"/>
  <c r="L102" i="13"/>
  <c r="L101" i="13"/>
  <c r="L100" i="13"/>
  <c r="L99" i="13"/>
  <c r="L98" i="13"/>
  <c r="L97" i="13"/>
  <c r="L96" i="13"/>
  <c r="L95" i="13"/>
  <c r="L94" i="13"/>
  <c r="L93" i="13"/>
  <c r="L92" i="13"/>
  <c r="L91" i="13"/>
  <c r="L90" i="13"/>
  <c r="L89" i="13"/>
  <c r="L88" i="13"/>
  <c r="L87" i="13"/>
  <c r="L86" i="13"/>
  <c r="H84" i="13"/>
  <c r="F84" i="13"/>
  <c r="L83" i="13"/>
  <c r="L82" i="13"/>
  <c r="L81" i="13"/>
  <c r="L80" i="13"/>
  <c r="L79" i="13"/>
  <c r="L78" i="13"/>
  <c r="L77" i="13"/>
  <c r="L76" i="13"/>
  <c r="L75" i="13"/>
  <c r="L74" i="13"/>
  <c r="L73" i="13"/>
  <c r="L72" i="13"/>
  <c r="L71" i="13"/>
  <c r="L70" i="13"/>
  <c r="L69" i="13"/>
  <c r="L68" i="13"/>
  <c r="L67" i="13"/>
  <c r="L66" i="13"/>
  <c r="L65" i="13"/>
  <c r="L64" i="13"/>
  <c r="L63" i="13"/>
  <c r="L62" i="13"/>
  <c r="L61" i="13"/>
  <c r="L60" i="13"/>
  <c r="L59" i="13"/>
  <c r="L58" i="13"/>
  <c r="L57" i="13"/>
  <c r="L56" i="13"/>
  <c r="L55" i="13"/>
  <c r="L54" i="13"/>
  <c r="L53" i="13"/>
  <c r="L52" i="13"/>
  <c r="L51" i="13"/>
  <c r="L50" i="13"/>
  <c r="L49" i="13"/>
  <c r="L48" i="13"/>
  <c r="L47" i="13"/>
  <c r="L46" i="13"/>
  <c r="L45" i="13"/>
  <c r="L44" i="13"/>
  <c r="L43" i="13"/>
  <c r="L42" i="13"/>
  <c r="L41" i="13"/>
  <c r="L40" i="13"/>
  <c r="L39" i="13"/>
  <c r="L38" i="13"/>
  <c r="L37" i="13"/>
  <c r="L36" i="13"/>
  <c r="L35" i="13"/>
  <c r="L34" i="13"/>
  <c r="L33" i="13"/>
  <c r="L32" i="13"/>
  <c r="L31" i="13"/>
  <c r="L30" i="13"/>
  <c r="L29" i="13"/>
  <c r="L28" i="13"/>
  <c r="L27" i="13"/>
  <c r="L26" i="13"/>
  <c r="L25" i="13"/>
  <c r="L24" i="13"/>
  <c r="L23" i="13"/>
  <c r="L22" i="13"/>
  <c r="L21" i="13"/>
  <c r="L20" i="13"/>
  <c r="L19" i="13"/>
  <c r="L18" i="13"/>
  <c r="H16" i="13"/>
  <c r="F16" i="13"/>
  <c r="L15" i="13"/>
  <c r="L14" i="13"/>
  <c r="L13" i="13"/>
  <c r="L12" i="13"/>
  <c r="L11" i="13"/>
  <c r="L10" i="13"/>
  <c r="L9" i="13"/>
  <c r="L8" i="13"/>
  <c r="H128" i="13" l="1"/>
  <c r="F128" i="13"/>
  <c r="L9" i="12" l="1"/>
  <c r="L10" i="12"/>
  <c r="L8" i="12"/>
  <c r="H11" i="12" l="1"/>
  <c r="H12" i="12" s="1"/>
  <c r="F11" i="12"/>
  <c r="F12" i="12" s="1"/>
</calcChain>
</file>

<file path=xl/sharedStrings.xml><?xml version="1.0" encoding="utf-8"?>
<sst xmlns="http://schemas.openxmlformats.org/spreadsheetml/2006/main" count="891" uniqueCount="217">
  <si>
    <t>Имоти</t>
  </si>
  <si>
    <t>Начин на ползване</t>
  </si>
  <si>
    <t>№ по ред</t>
  </si>
  <si>
    <t>Землище</t>
  </si>
  <si>
    <t>№ на имота</t>
  </si>
  <si>
    <t>Категория</t>
  </si>
  <si>
    <t>нива</t>
  </si>
  <si>
    <t>V</t>
  </si>
  <si>
    <t>ІV</t>
  </si>
  <si>
    <t>VІ</t>
  </si>
  <si>
    <t>аренда</t>
  </si>
  <si>
    <t>не поливен</t>
  </si>
  <si>
    <t>ІX</t>
  </si>
  <si>
    <t>Армените</t>
  </si>
  <si>
    <t>Агатово</t>
  </si>
  <si>
    <t>VІІІ</t>
  </si>
  <si>
    <t>Добромирка</t>
  </si>
  <si>
    <t>посевна площ</t>
  </si>
  <si>
    <t>Крамолин</t>
  </si>
  <si>
    <t>X</t>
  </si>
  <si>
    <t>полска култура</t>
  </si>
  <si>
    <t>Ганчовец</t>
  </si>
  <si>
    <t>Гостилица</t>
  </si>
  <si>
    <t>Караиванца</t>
  </si>
  <si>
    <t>Керека</t>
  </si>
  <si>
    <t>Скалско</t>
  </si>
  <si>
    <t>Славейково</t>
  </si>
  <si>
    <t>Общо за общината:</t>
  </si>
  <si>
    <t>Градище</t>
  </si>
  <si>
    <t>Кормянско</t>
  </si>
  <si>
    <t>Крушево</t>
  </si>
  <si>
    <t>Геша</t>
  </si>
  <si>
    <t>Дряново</t>
  </si>
  <si>
    <t>изост. нива</t>
  </si>
  <si>
    <t>САШКО СТАНЧЕВ</t>
  </si>
  <si>
    <t>Директор на ОД "Земеделие" гр. Габрово</t>
  </si>
  <si>
    <t>Начин на трайно 
ползване</t>
  </si>
  <si>
    <t>Площ на имота, 
декари</t>
  </si>
  <si>
    <t>Възможност за 
поливане</t>
  </si>
  <si>
    <t>Форма на отдаване
 /аренда/</t>
  </si>
  <si>
    <t>Яворец</t>
  </si>
  <si>
    <t>Общо за общината</t>
  </si>
  <si>
    <t>14859.36.16</t>
  </si>
  <si>
    <t>14859.36.20</t>
  </si>
  <si>
    <t>14859.54.8</t>
  </si>
  <si>
    <t>14859.54.13</t>
  </si>
  <si>
    <t>14859.76.32</t>
  </si>
  <si>
    <t>14859.85.22</t>
  </si>
  <si>
    <t>23497.35.22</t>
  </si>
  <si>
    <t>36751.53.4</t>
  </si>
  <si>
    <t>36751.82.4</t>
  </si>
  <si>
    <t>36751.116.1</t>
  </si>
  <si>
    <t>66977.38.11</t>
  </si>
  <si>
    <t>Буря</t>
  </si>
  <si>
    <t>Общо за областта:</t>
  </si>
  <si>
    <t>Столът</t>
  </si>
  <si>
    <t>130003</t>
  </si>
  <si>
    <t>Шумата</t>
  </si>
  <si>
    <t>община СЕВЛИЕВО</t>
  </si>
  <si>
    <t>За отдаване под наем за отглеждане на съществуващи трайни насаждения</t>
  </si>
  <si>
    <t>Овощна градина</t>
  </si>
  <si>
    <t>Стоките</t>
  </si>
  <si>
    <t>234002</t>
  </si>
  <si>
    <t xml:space="preserve"> </t>
  </si>
  <si>
    <t xml:space="preserve"> Община Дряново</t>
  </si>
  <si>
    <t>Срок на отдаване /години/</t>
  </si>
  <si>
    <t>66977.18.51</t>
  </si>
  <si>
    <t>00103.14.59</t>
  </si>
  <si>
    <t>17542.164.13</t>
  </si>
  <si>
    <t>21628.87.7</t>
  </si>
  <si>
    <t>38652.21.9</t>
  </si>
  <si>
    <t>38652.30.13</t>
  </si>
  <si>
    <t>40141.86.19</t>
  </si>
  <si>
    <t>83497.15.5</t>
  </si>
  <si>
    <t>83497.17.27</t>
  </si>
  <si>
    <t>00103.47.211</t>
  </si>
  <si>
    <t>00103.55.213</t>
  </si>
  <si>
    <t>00638.40.7</t>
  </si>
  <si>
    <t>87120.18.58</t>
  </si>
  <si>
    <t>изост.нива</t>
  </si>
  <si>
    <t>десет</t>
  </si>
  <si>
    <t>14458.58.14</t>
  </si>
  <si>
    <t>36261.16.1</t>
  </si>
  <si>
    <t>36261.28.5</t>
  </si>
  <si>
    <t>36261.31.22</t>
  </si>
  <si>
    <t>36261.42.2</t>
  </si>
  <si>
    <t>36261.42.7</t>
  </si>
  <si>
    <t>36261.69.10</t>
  </si>
  <si>
    <t>36261.74.1</t>
  </si>
  <si>
    <t xml:space="preserve">За отдаване под наем за отглеждане на едногодишни полски култури </t>
  </si>
  <si>
    <t xml:space="preserve"> пет</t>
  </si>
  <si>
    <t>IV</t>
  </si>
  <si>
    <t>IX</t>
  </si>
  <si>
    <t>00638.40.1</t>
  </si>
  <si>
    <t>00638.40.3</t>
  </si>
  <si>
    <t>VI</t>
  </si>
  <si>
    <t>Враниловци</t>
  </si>
  <si>
    <t>12168.41.69</t>
  </si>
  <si>
    <t>12168.47.72</t>
  </si>
  <si>
    <t>30661.84.92</t>
  </si>
  <si>
    <t>Здравковец</t>
  </si>
  <si>
    <t>Кози Рог</t>
  </si>
  <si>
    <t>37722.55.100</t>
  </si>
  <si>
    <t>пет</t>
  </si>
  <si>
    <t>14859.17.9</t>
  </si>
  <si>
    <t>14859.75.9</t>
  </si>
  <si>
    <t>14859.75.13</t>
  </si>
  <si>
    <t>14859.76.5</t>
  </si>
  <si>
    <t>14859.76.7</t>
  </si>
  <si>
    <t>14859.76.21</t>
  </si>
  <si>
    <t>14859.85.17</t>
  </si>
  <si>
    <t>14859.87.24</t>
  </si>
  <si>
    <t>17350.55.199</t>
  </si>
  <si>
    <t>23497.30.1</t>
  </si>
  <si>
    <t>23497.31.6</t>
  </si>
  <si>
    <t>23497.31.7</t>
  </si>
  <si>
    <t>23497.36.6</t>
  </si>
  <si>
    <t>Каломен</t>
  </si>
  <si>
    <t>35465.22.17</t>
  </si>
  <si>
    <t>35465.23.71</t>
  </si>
  <si>
    <t>36261.20.2</t>
  </si>
  <si>
    <t>36261.27.3</t>
  </si>
  <si>
    <t>36261.31.6</t>
  </si>
  <si>
    <t>36261.31.7</t>
  </si>
  <si>
    <t>36261.33.11</t>
  </si>
  <si>
    <t>36261.45.4</t>
  </si>
  <si>
    <t>36261.46.8</t>
  </si>
  <si>
    <t>36261.46.10</t>
  </si>
  <si>
    <t>36261.51.72</t>
  </si>
  <si>
    <t>36261.65.3</t>
  </si>
  <si>
    <t>36261.65.14</t>
  </si>
  <si>
    <t>36261.65.15</t>
  </si>
  <si>
    <t>36261.65.16</t>
  </si>
  <si>
    <t>36261.65.19</t>
  </si>
  <si>
    <t>36261.69.25</t>
  </si>
  <si>
    <t>36261.69.27</t>
  </si>
  <si>
    <t>36261.69.30</t>
  </si>
  <si>
    <t>36261.72.11</t>
  </si>
  <si>
    <t>36261.84.6</t>
  </si>
  <si>
    <t>36261.99.5</t>
  </si>
  <si>
    <t>36261.109.43</t>
  </si>
  <si>
    <t>VIII</t>
  </si>
  <si>
    <t>36751.29.1</t>
  </si>
  <si>
    <t>36751.40.9</t>
  </si>
  <si>
    <t>36751.77.5</t>
  </si>
  <si>
    <t>36751.78.4</t>
  </si>
  <si>
    <t>36751.80.5</t>
  </si>
  <si>
    <t>36751.81.6</t>
  </si>
  <si>
    <t>36751.82.7</t>
  </si>
  <si>
    <t>36751.103.12</t>
  </si>
  <si>
    <t>66768.76.88</t>
  </si>
  <si>
    <t>Царева Ливада</t>
  </si>
  <si>
    <t>12677.104.29</t>
  </si>
  <si>
    <t xml:space="preserve">Начална тръжна цена в лева за декар
за отглеждане на едногодишни полски култури </t>
  </si>
  <si>
    <t>Депозит за участие в търга, 
лева</t>
  </si>
  <si>
    <r>
      <t xml:space="preserve">                                                                                          СПИСЪК                                                                                       </t>
    </r>
    <r>
      <rPr>
        <b/>
        <sz val="12"/>
        <color indexed="9"/>
        <rFont val="Times New Roman"/>
        <family val="1"/>
        <charset val="204"/>
      </rPr>
      <t xml:space="preserve">  Р</t>
    </r>
  </si>
  <si>
    <r>
      <t xml:space="preserve"> за отглеждане на ЕДНОГОДИШНИ ПОЛСКИ КУЛТУРИ ЗА ОТДАВАНЕ ПОД</t>
    </r>
    <r>
      <rPr>
        <b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АРЕНДА ЗА СРОК ОТ ПЕТ СТОПАНСКИ ГОДИНИ В ОБЛАСТ ГАБРОВО</t>
    </r>
  </si>
  <si>
    <t xml:space="preserve">                                                                                                                            СПИСЪК                                                                                                  </t>
  </si>
  <si>
    <t>Начална тръжна цена в лева за декар
за отглеждане на съществуващи трайни насаждения</t>
  </si>
  <si>
    <t>Богатово</t>
  </si>
  <si>
    <t>04555.47.26</t>
  </si>
  <si>
    <t>III</t>
  </si>
  <si>
    <t>Градница</t>
  </si>
  <si>
    <t>17587.18.192</t>
  </si>
  <si>
    <t>VII</t>
  </si>
  <si>
    <t>17587.108.19</t>
  </si>
  <si>
    <t>Дамяново</t>
  </si>
  <si>
    <t>20119.28.1</t>
  </si>
  <si>
    <t>21628.64.31</t>
  </si>
  <si>
    <t>21628.181.9</t>
  </si>
  <si>
    <t>Душево</t>
  </si>
  <si>
    <t>24178.93.5</t>
  </si>
  <si>
    <t>38652.14.12</t>
  </si>
  <si>
    <t>38652.21.59</t>
  </si>
  <si>
    <t>39431.146.3</t>
  </si>
  <si>
    <t>II</t>
  </si>
  <si>
    <t>39431.274.14</t>
  </si>
  <si>
    <t>39431.274.125</t>
  </si>
  <si>
    <t>40141.82.122</t>
  </si>
  <si>
    <t>Млечево</t>
  </si>
  <si>
    <t>168001</t>
  </si>
  <si>
    <t>Ряховците</t>
  </si>
  <si>
    <t>63673.26.3</t>
  </si>
  <si>
    <t xml:space="preserve"> поливен</t>
  </si>
  <si>
    <t>Севлиево</t>
  </si>
  <si>
    <t>65297.36.5</t>
  </si>
  <si>
    <t>65297.42.9</t>
  </si>
  <si>
    <t>65297.45.1</t>
  </si>
  <si>
    <t>65297.46.110</t>
  </si>
  <si>
    <t>07082.26.91</t>
  </si>
  <si>
    <t>17542.249.20</t>
  </si>
  <si>
    <t>21628.13.11</t>
  </si>
  <si>
    <t>21628.64.7</t>
  </si>
  <si>
    <t>21628.64.21</t>
  </si>
  <si>
    <t>21628.93.16</t>
  </si>
  <si>
    <t>21628.237.4</t>
  </si>
  <si>
    <t>39431.235.11</t>
  </si>
  <si>
    <t>Ловнидол</t>
  </si>
  <si>
    <t>43966.123.46</t>
  </si>
  <si>
    <t>43966.199.32</t>
  </si>
  <si>
    <t>63673.11.324</t>
  </si>
  <si>
    <t>83497.128.37</t>
  </si>
  <si>
    <t>83497.153.12</t>
  </si>
  <si>
    <t>Съгласувал:</t>
  </si>
  <si>
    <t>Изготвил:</t>
  </si>
  <si>
    <t>/Преслава Демирева – главен директор ГДАР/</t>
  </si>
  <si>
    <t>/Антоанета Коларова – старши експерт ГДАР/</t>
  </si>
  <si>
    <t>Oбщина Габрово</t>
  </si>
  <si>
    <t>Oбщина Севлиево</t>
  </si>
  <si>
    <t>на свободните земеделски земи от ДПФ, обект на първа тръжна сесия за стопанската 2021/2022 г., за отдаване под аренда за срок от 10 /десет/
 стопански години за отглеждане на СЪЩЕСВУВАЩИ ТРАЙНИ НАСАЖДЕНИЯ  В  ОБЛАСТ ГАБРОВО</t>
  </si>
  <si>
    <t xml:space="preserve">САШКО СТАНЧЕВ </t>
  </si>
  <si>
    <t>ДИРЕКТОР НА ОД"ЗЕМЕДЕЛИЕ" -  ГАБРОВО</t>
  </si>
  <si>
    <t xml:space="preserve">Съгласувал:        </t>
  </si>
  <si>
    <t>/Преслава Демирева - главен директор ГДАР/</t>
  </si>
  <si>
    <t xml:space="preserve">Изготвил:  </t>
  </si>
  <si>
    <t>/Лена Георгиева - старши експерт ГДАР/</t>
  </si>
  <si>
    <t>на свободните земеделски земи от ДПФ, обект на втора тръжна сесия за стопанската 2021/2022 г.,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</si>
</sst>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theme="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4">
    <xf numFmtId="0" fontId="0" fillId="0" borderId="0" xfId="0"/>
    <xf numFmtId="0" fontId="4" fillId="2" borderId="0" xfId="0" applyFont="1" applyFill="1" applyBorder="1"/>
    <xf numFmtId="0" fontId="3" fillId="2" borderId="3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49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49" fontId="3" fillId="2" borderId="1" xfId="0" applyNumberFormat="1" applyFont="1" applyFill="1" applyBorder="1"/>
    <xf numFmtId="0" fontId="6" fillId="2" borderId="0" xfId="0" applyFont="1" applyFill="1"/>
    <xf numFmtId="0" fontId="6" fillId="2" borderId="0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/>
    <xf numFmtId="49" fontId="3" fillId="2" borderId="3" xfId="0" applyNumberFormat="1" applyFont="1" applyFill="1" applyBorder="1" applyAlignment="1">
      <alignment horizontal="center"/>
    </xf>
    <xf numFmtId="164" fontId="3" fillId="2" borderId="3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" fillId="2" borderId="18" xfId="0" applyFont="1" applyFill="1" applyBorder="1"/>
    <xf numFmtId="0" fontId="3" fillId="2" borderId="4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4" fillId="2" borderId="0" xfId="0" applyFont="1" applyFill="1"/>
    <xf numFmtId="0" fontId="1" fillId="2" borderId="1" xfId="0" applyFont="1" applyFill="1" applyBorder="1"/>
    <xf numFmtId="164" fontId="1" fillId="2" borderId="0" xfId="0" applyNumberFormat="1" applyFont="1" applyFill="1"/>
    <xf numFmtId="0" fontId="5" fillId="2" borderId="0" xfId="0" applyFont="1" applyFill="1"/>
    <xf numFmtId="0" fontId="11" fillId="2" borderId="0" xfId="0" applyFont="1" applyFill="1"/>
    <xf numFmtId="164" fontId="11" fillId="2" borderId="0" xfId="0" applyNumberFormat="1" applyFont="1" applyFill="1"/>
    <xf numFmtId="0" fontId="11" fillId="2" borderId="0" xfId="0" applyFont="1" applyFill="1" applyBorder="1"/>
    <xf numFmtId="0" fontId="12" fillId="2" borderId="0" xfId="0" applyFont="1" applyFill="1"/>
    <xf numFmtId="0" fontId="13" fillId="2" borderId="0" xfId="0" applyFont="1" applyFill="1"/>
    <xf numFmtId="164" fontId="13" fillId="2" borderId="0" xfId="0" applyNumberFormat="1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/>
    <xf numFmtId="49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0" fontId="1" fillId="0" borderId="0" xfId="0" applyFont="1" applyFill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/>
    <xf numFmtId="2" fontId="4" fillId="0" borderId="0" xfId="0" applyNumberFormat="1" applyFont="1" applyFill="1" applyBorder="1"/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/>
    <xf numFmtId="49" fontId="3" fillId="0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/>
    </xf>
    <xf numFmtId="0" fontId="3" fillId="0" borderId="1" xfId="0" applyFont="1" applyFill="1" applyBorder="1"/>
    <xf numFmtId="49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49" fontId="3" fillId="0" borderId="2" xfId="0" applyNumberFormat="1" applyFont="1" applyFill="1" applyBorder="1"/>
    <xf numFmtId="0" fontId="4" fillId="0" borderId="2" xfId="0" applyFont="1" applyFill="1" applyBorder="1"/>
    <xf numFmtId="0" fontId="7" fillId="0" borderId="2" xfId="0" applyFont="1" applyFill="1" applyBorder="1" applyAlignment="1">
      <alignment horizontal="center" vertical="center"/>
    </xf>
    <xf numFmtId="0" fontId="4" fillId="0" borderId="1" xfId="0" applyFont="1" applyFill="1" applyBorder="1"/>
    <xf numFmtId="2" fontId="4" fillId="0" borderId="1" xfId="0" applyNumberFormat="1" applyFont="1" applyFill="1" applyBorder="1"/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9" fillId="0" borderId="0" xfId="0" applyFont="1" applyFill="1" applyBorder="1"/>
    <xf numFmtId="0" fontId="2" fillId="0" borderId="0" xfId="0" applyFont="1" applyFill="1"/>
    <xf numFmtId="0" fontId="7" fillId="0" borderId="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0" fontId="3" fillId="0" borderId="0" xfId="0" applyFont="1" applyFill="1" applyBorder="1"/>
    <xf numFmtId="49" fontId="3" fillId="0" borderId="1" xfId="0" applyNumberFormat="1" applyFont="1" applyFill="1" applyBorder="1"/>
    <xf numFmtId="0" fontId="7" fillId="0" borderId="1" xfId="0" applyFont="1" applyFill="1" applyBorder="1"/>
    <xf numFmtId="0" fontId="8" fillId="0" borderId="1" xfId="0" applyFont="1" applyFill="1" applyBorder="1"/>
    <xf numFmtId="0" fontId="11" fillId="0" borderId="0" xfId="0" applyFont="1" applyFill="1"/>
    <xf numFmtId="0" fontId="11" fillId="0" borderId="0" xfId="0" applyFont="1" applyFill="1" applyBorder="1"/>
    <xf numFmtId="164" fontId="11" fillId="0" borderId="0" xfId="0" applyNumberFormat="1" applyFont="1" applyFill="1" applyBorder="1"/>
    <xf numFmtId="0" fontId="12" fillId="0" borderId="0" xfId="0" applyFont="1" applyFill="1"/>
    <xf numFmtId="2" fontId="11" fillId="0" borderId="0" xfId="0" applyNumberFormat="1" applyFont="1" applyFill="1" applyBorder="1"/>
    <xf numFmtId="0" fontId="13" fillId="0" borderId="0" xfId="0" applyFont="1" applyFill="1"/>
    <xf numFmtId="164" fontId="12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center"/>
    </xf>
    <xf numFmtId="0" fontId="12" fillId="0" borderId="0" xfId="0" applyFont="1" applyFill="1" applyBorder="1"/>
    <xf numFmtId="164" fontId="12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164" fontId="12" fillId="0" borderId="0" xfId="0" applyNumberFormat="1" applyFont="1" applyFill="1" applyBorder="1" applyAlignment="1">
      <alignment horizontal="left"/>
    </xf>
    <xf numFmtId="164" fontId="12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/>
    <xf numFmtId="164" fontId="4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left"/>
    </xf>
    <xf numFmtId="0" fontId="6" fillId="0" borderId="0" xfId="0" applyFont="1" applyFill="1"/>
    <xf numFmtId="0" fontId="6" fillId="0" borderId="0" xfId="0" applyFont="1" applyFill="1" applyBorder="1" applyAlignment="1">
      <alignment horizontal="left"/>
    </xf>
    <xf numFmtId="164" fontId="3" fillId="0" borderId="0" xfId="0" applyNumberFormat="1" applyFont="1" applyFill="1" applyBorder="1"/>
    <xf numFmtId="164" fontId="4" fillId="0" borderId="0" xfId="0" applyNumberFormat="1" applyFont="1" applyFill="1" applyBorder="1"/>
    <xf numFmtId="0" fontId="8" fillId="0" borderId="0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/>
    <xf numFmtId="49" fontId="3" fillId="2" borderId="0" xfId="0" applyNumberFormat="1" applyFont="1" applyFill="1" applyAlignment="1">
      <alignment horizontal="left"/>
    </xf>
    <xf numFmtId="1" fontId="4" fillId="2" borderId="0" xfId="0" applyNumberFormat="1" applyFont="1" applyFill="1" applyAlignment="1">
      <alignment horizontal="right"/>
    </xf>
    <xf numFmtId="49" fontId="4" fillId="2" borderId="0" xfId="0" applyNumberFormat="1" applyFont="1" applyFill="1" applyAlignment="1">
      <alignment horizontal="left"/>
    </xf>
    <xf numFmtId="2" fontId="3" fillId="0" borderId="6" xfId="0" applyNumberFormat="1" applyFont="1" applyFill="1" applyBorder="1" applyAlignment="1">
      <alignment horizontal="center" vertical="center" wrapText="1"/>
    </xf>
    <xf numFmtId="2" fontId="4" fillId="0" borderId="6" xfId="0" applyNumberFormat="1" applyFont="1" applyFill="1" applyBorder="1"/>
    <xf numFmtId="2" fontId="3" fillId="2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/>
    <xf numFmtId="0" fontId="4" fillId="0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2" fontId="3" fillId="0" borderId="6" xfId="0" applyNumberFormat="1" applyFont="1" applyFill="1" applyBorder="1" applyAlignment="1">
      <alignment horizontal="center" vertical="center" textRotation="90" wrapText="1"/>
    </xf>
    <xf numFmtId="2" fontId="3" fillId="0" borderId="6" xfId="0" applyNumberFormat="1" applyFont="1" applyFill="1" applyBorder="1" applyAlignment="1">
      <alignment horizontal="center" vertical="center" textRotation="90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2" xfId="0" applyFont="1" applyFill="1" applyBorder="1" applyAlignment="1">
      <alignment horizontal="center" vertical="center" textRotation="90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/>
    </xf>
    <xf numFmtId="49" fontId="3" fillId="0" borderId="2" xfId="0" applyNumberFormat="1" applyFont="1" applyFill="1" applyBorder="1" applyAlignment="1">
      <alignment horizontal="center" vertical="center" textRotation="90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textRotation="90" wrapText="1"/>
    </xf>
    <xf numFmtId="164" fontId="3" fillId="0" borderId="2" xfId="0" applyNumberFormat="1" applyFont="1" applyFill="1" applyBorder="1" applyAlignment="1">
      <alignment horizontal="center" vertical="center" textRotation="90"/>
    </xf>
    <xf numFmtId="164" fontId="3" fillId="0" borderId="2" xfId="0" applyNumberFormat="1" applyFont="1" applyFill="1" applyBorder="1" applyAlignment="1">
      <alignment horizontal="center" vertical="center" textRotation="90" wrapText="1"/>
    </xf>
    <xf numFmtId="2" fontId="3" fillId="2" borderId="5" xfId="0" applyNumberFormat="1" applyFont="1" applyFill="1" applyBorder="1" applyAlignment="1">
      <alignment horizontal="center" vertical="center" textRotation="90" wrapText="1"/>
    </xf>
    <xf numFmtId="2" fontId="3" fillId="2" borderId="1" xfId="0" applyNumberFormat="1" applyFont="1" applyFill="1" applyBorder="1" applyAlignment="1">
      <alignment horizontal="center" vertical="center" textRotation="90" wrapText="1"/>
    </xf>
    <xf numFmtId="2" fontId="3" fillId="2" borderId="16" xfId="0" applyNumberFormat="1" applyFont="1" applyFill="1" applyBorder="1" applyAlignment="1">
      <alignment horizontal="center" vertical="center" textRotation="90" wrapText="1"/>
    </xf>
    <xf numFmtId="2" fontId="3" fillId="2" borderId="17" xfId="0" applyNumberFormat="1" applyFont="1" applyFill="1" applyBorder="1" applyAlignment="1">
      <alignment horizontal="center" vertical="center" textRotation="90"/>
    </xf>
    <xf numFmtId="164" fontId="3" fillId="2" borderId="2" xfId="0" applyNumberFormat="1" applyFont="1" applyFill="1" applyBorder="1" applyAlignment="1">
      <alignment horizontal="center" vertical="center" textRotation="90" wrapText="1"/>
    </xf>
    <xf numFmtId="164" fontId="3" fillId="2" borderId="4" xfId="0" applyNumberFormat="1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/>
    </xf>
    <xf numFmtId="0" fontId="3" fillId="2" borderId="4" xfId="0" applyFont="1" applyFill="1" applyBorder="1" applyAlignment="1">
      <alignment horizontal="center" vertical="center" textRotation="90"/>
    </xf>
    <xf numFmtId="0" fontId="3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3" fillId="2" borderId="14" xfId="0" applyFont="1" applyFill="1" applyBorder="1" applyAlignment="1">
      <alignment horizontal="center" vertical="center" textRotation="90" wrapText="1"/>
    </xf>
    <xf numFmtId="0" fontId="3" fillId="2" borderId="15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8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textRotation="90"/>
    </xf>
    <xf numFmtId="0" fontId="3" fillId="2" borderId="10" xfId="0" applyFont="1" applyFill="1" applyBorder="1" applyAlignment="1">
      <alignment horizontal="center" vertical="center" textRotation="90"/>
    </xf>
    <xf numFmtId="49" fontId="3" fillId="2" borderId="2" xfId="0" applyNumberFormat="1" applyFont="1" applyFill="1" applyBorder="1" applyAlignment="1">
      <alignment horizontal="center" vertical="center" textRotation="90"/>
    </xf>
    <xf numFmtId="49" fontId="3" fillId="2" borderId="4" xfId="0" applyNumberFormat="1" applyFont="1" applyFill="1" applyBorder="1" applyAlignment="1">
      <alignment horizontal="center" vertical="center" textRotation="90"/>
    </xf>
    <xf numFmtId="0" fontId="3" fillId="2" borderId="12" xfId="0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textRotation="90"/>
    </xf>
    <xf numFmtId="0" fontId="3" fillId="0" borderId="3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5"/>
  <sheetViews>
    <sheetView tabSelected="1" view="pageBreakPreview" zoomScale="80" zoomScaleNormal="100" zoomScaleSheetLayoutView="80" workbookViewId="0">
      <selection activeCell="N19" sqref="N19"/>
    </sheetView>
  </sheetViews>
  <sheetFormatPr defaultRowHeight="15.75" x14ac:dyDescent="0.25"/>
  <cols>
    <col min="1" max="1" width="5.28515625" style="82" customWidth="1"/>
    <col min="2" max="2" width="19.7109375" style="43" bestFit="1" customWidth="1"/>
    <col min="3" max="3" width="15.28515625" style="83" customWidth="1"/>
    <col min="4" max="4" width="18" style="43" bestFit="1" customWidth="1"/>
    <col min="5" max="5" width="5.5703125" style="43" customWidth="1"/>
    <col min="6" max="6" width="15" style="90" customWidth="1"/>
    <col min="7" max="7" width="14" style="82" bestFit="1" customWidth="1"/>
    <col min="8" max="8" width="11.7109375" style="90" customWidth="1"/>
    <col min="9" max="9" width="12.28515625" style="91" customWidth="1"/>
    <col min="10" max="10" width="9.140625" style="43"/>
    <col min="11" max="11" width="11.7109375" style="43" customWidth="1"/>
    <col min="12" max="16384" width="9.140625" style="43"/>
  </cols>
  <sheetData>
    <row r="1" spans="1:15" s="42" customFormat="1" ht="27" customHeight="1" x14ac:dyDescent="0.2">
      <c r="A1" s="108" t="s">
        <v>155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15" s="42" customFormat="1" ht="36.75" customHeight="1" x14ac:dyDescent="0.25">
      <c r="A2" s="108" t="s">
        <v>216</v>
      </c>
      <c r="B2" s="108"/>
      <c r="C2" s="108"/>
      <c r="D2" s="108"/>
      <c r="E2" s="108"/>
      <c r="F2" s="108"/>
      <c r="G2" s="108"/>
      <c r="H2" s="108"/>
      <c r="I2" s="108"/>
      <c r="J2" s="108"/>
      <c r="K2" s="43"/>
      <c r="L2" s="43"/>
      <c r="M2" s="43"/>
    </row>
    <row r="3" spans="1:15" s="42" customFormat="1" ht="44.25" customHeight="1" x14ac:dyDescent="0.25">
      <c r="A3" s="109" t="s">
        <v>156</v>
      </c>
      <c r="B3" s="109"/>
      <c r="C3" s="109"/>
      <c r="D3" s="109"/>
      <c r="E3" s="109"/>
      <c r="F3" s="109"/>
      <c r="G3" s="109"/>
      <c r="H3" s="109"/>
      <c r="I3" s="109"/>
      <c r="J3" s="109"/>
      <c r="K3" s="43"/>
      <c r="L3" s="43"/>
      <c r="M3" s="43"/>
    </row>
    <row r="4" spans="1:15" ht="23.25" customHeight="1" x14ac:dyDescent="0.25">
      <c r="A4" s="110" t="s">
        <v>2</v>
      </c>
      <c r="B4" s="119" t="s">
        <v>3</v>
      </c>
      <c r="C4" s="119" t="s">
        <v>0</v>
      </c>
      <c r="D4" s="119"/>
      <c r="E4" s="119"/>
      <c r="F4" s="119"/>
      <c r="G4" s="119" t="s">
        <v>1</v>
      </c>
      <c r="H4" s="119"/>
      <c r="I4" s="114" t="s">
        <v>39</v>
      </c>
      <c r="J4" s="111" t="s">
        <v>65</v>
      </c>
      <c r="K4" s="105" t="s">
        <v>153</v>
      </c>
      <c r="L4" s="106" t="s">
        <v>154</v>
      </c>
      <c r="N4" s="42"/>
      <c r="O4" s="42"/>
    </row>
    <row r="5" spans="1:15" ht="132" customHeight="1" x14ac:dyDescent="0.25">
      <c r="A5" s="110"/>
      <c r="B5" s="119"/>
      <c r="C5" s="115" t="s">
        <v>4</v>
      </c>
      <c r="D5" s="114" t="s">
        <v>36</v>
      </c>
      <c r="E5" s="110" t="s">
        <v>5</v>
      </c>
      <c r="F5" s="121" t="s">
        <v>37</v>
      </c>
      <c r="G5" s="114" t="s">
        <v>38</v>
      </c>
      <c r="H5" s="121" t="s">
        <v>89</v>
      </c>
      <c r="I5" s="110"/>
      <c r="J5" s="152"/>
      <c r="K5" s="105"/>
      <c r="L5" s="107"/>
    </row>
    <row r="6" spans="1:15" ht="32.25" customHeight="1" x14ac:dyDescent="0.25">
      <c r="A6" s="111"/>
      <c r="B6" s="120"/>
      <c r="C6" s="116"/>
      <c r="D6" s="111"/>
      <c r="E6" s="111"/>
      <c r="F6" s="122"/>
      <c r="G6" s="111"/>
      <c r="H6" s="123"/>
      <c r="I6" s="111"/>
      <c r="J6" s="153"/>
      <c r="K6" s="105"/>
      <c r="L6" s="107"/>
    </row>
    <row r="7" spans="1:15" ht="18" customHeight="1" x14ac:dyDescent="0.25">
      <c r="A7" s="112" t="s">
        <v>207</v>
      </c>
      <c r="B7" s="113"/>
      <c r="C7" s="113"/>
      <c r="D7" s="113"/>
      <c r="E7" s="113"/>
      <c r="F7" s="113"/>
      <c r="G7" s="113"/>
      <c r="H7" s="113"/>
      <c r="I7" s="113"/>
      <c r="L7" s="102"/>
    </row>
    <row r="8" spans="1:15" ht="19.5" customHeight="1" x14ac:dyDescent="0.25">
      <c r="A8" s="50">
        <v>1</v>
      </c>
      <c r="B8" s="46" t="s">
        <v>13</v>
      </c>
      <c r="C8" s="47" t="s">
        <v>93</v>
      </c>
      <c r="D8" s="45" t="s">
        <v>6</v>
      </c>
      <c r="E8" s="48" t="s">
        <v>95</v>
      </c>
      <c r="F8" s="48">
        <v>0.72099999999999997</v>
      </c>
      <c r="G8" s="45" t="s">
        <v>11</v>
      </c>
      <c r="H8" s="48">
        <v>0.72099999999999997</v>
      </c>
      <c r="I8" s="49" t="s">
        <v>10</v>
      </c>
      <c r="J8" s="35" t="s">
        <v>103</v>
      </c>
      <c r="K8" s="36">
        <v>28</v>
      </c>
      <c r="L8" s="98">
        <f>SUM(H8*K8*0.2)</f>
        <v>4.0376000000000003</v>
      </c>
    </row>
    <row r="9" spans="1:15" ht="19.5" customHeight="1" x14ac:dyDescent="0.25">
      <c r="A9" s="45">
        <v>2</v>
      </c>
      <c r="B9" s="46" t="s">
        <v>13</v>
      </c>
      <c r="C9" s="47" t="s">
        <v>94</v>
      </c>
      <c r="D9" s="45" t="s">
        <v>6</v>
      </c>
      <c r="E9" s="48" t="s">
        <v>95</v>
      </c>
      <c r="F9" s="48">
        <v>0.39400000000000002</v>
      </c>
      <c r="G9" s="45" t="s">
        <v>11</v>
      </c>
      <c r="H9" s="48">
        <v>0.39400000000000002</v>
      </c>
      <c r="I9" s="49" t="s">
        <v>10</v>
      </c>
      <c r="J9" s="35" t="s">
        <v>103</v>
      </c>
      <c r="K9" s="36">
        <v>28</v>
      </c>
      <c r="L9" s="98">
        <f>SUM(H9*K9*0.2)</f>
        <v>2.2063999999999999</v>
      </c>
    </row>
    <row r="10" spans="1:15" ht="19.5" customHeight="1" x14ac:dyDescent="0.25">
      <c r="A10" s="45">
        <v>3</v>
      </c>
      <c r="B10" s="46" t="s">
        <v>13</v>
      </c>
      <c r="C10" s="47" t="s">
        <v>77</v>
      </c>
      <c r="D10" s="45" t="s">
        <v>6</v>
      </c>
      <c r="E10" s="48" t="s">
        <v>9</v>
      </c>
      <c r="F10" s="48">
        <v>0.93100000000000005</v>
      </c>
      <c r="G10" s="45" t="s">
        <v>11</v>
      </c>
      <c r="H10" s="48">
        <v>0.93100000000000005</v>
      </c>
      <c r="I10" s="49" t="s">
        <v>10</v>
      </c>
      <c r="J10" s="35" t="s">
        <v>90</v>
      </c>
      <c r="K10" s="36">
        <v>28</v>
      </c>
      <c r="L10" s="98">
        <f>SUM(H10*K10*0.2)</f>
        <v>5.2136000000000005</v>
      </c>
    </row>
    <row r="11" spans="1:15" ht="19.5" customHeight="1" x14ac:dyDescent="0.25">
      <c r="A11" s="50">
        <v>4</v>
      </c>
      <c r="B11" s="46" t="s">
        <v>96</v>
      </c>
      <c r="C11" s="47" t="s">
        <v>97</v>
      </c>
      <c r="D11" s="45" t="s">
        <v>6</v>
      </c>
      <c r="E11" s="48" t="s">
        <v>91</v>
      </c>
      <c r="F11" s="48">
        <v>1.9990000000000001</v>
      </c>
      <c r="G11" s="45" t="s">
        <v>11</v>
      </c>
      <c r="H11" s="48">
        <v>1.9990000000000001</v>
      </c>
      <c r="I11" s="49" t="s">
        <v>10</v>
      </c>
      <c r="J11" s="35" t="s">
        <v>103</v>
      </c>
      <c r="K11" s="36">
        <v>28</v>
      </c>
      <c r="L11" s="98">
        <f>SUM(H11*K11*0.2)</f>
        <v>11.194400000000002</v>
      </c>
    </row>
    <row r="12" spans="1:15" ht="19.5" customHeight="1" x14ac:dyDescent="0.25">
      <c r="A12" s="45">
        <v>5</v>
      </c>
      <c r="B12" s="46" t="s">
        <v>96</v>
      </c>
      <c r="C12" s="47" t="s">
        <v>98</v>
      </c>
      <c r="D12" s="45" t="s">
        <v>6</v>
      </c>
      <c r="E12" s="48" t="s">
        <v>7</v>
      </c>
      <c r="F12" s="48">
        <v>1.966</v>
      </c>
      <c r="G12" s="45" t="s">
        <v>11</v>
      </c>
      <c r="H12" s="48">
        <v>1.966</v>
      </c>
      <c r="I12" s="49" t="s">
        <v>10</v>
      </c>
      <c r="J12" s="35" t="s">
        <v>103</v>
      </c>
      <c r="K12" s="36">
        <v>28</v>
      </c>
      <c r="L12" s="98">
        <f>SUM(H12*K12*0.2)</f>
        <v>11.009600000000001</v>
      </c>
    </row>
    <row r="13" spans="1:15" ht="19.5" customHeight="1" x14ac:dyDescent="0.25">
      <c r="A13" s="45">
        <v>6</v>
      </c>
      <c r="B13" s="46" t="s">
        <v>100</v>
      </c>
      <c r="C13" s="47" t="s">
        <v>99</v>
      </c>
      <c r="D13" s="45" t="s">
        <v>6</v>
      </c>
      <c r="E13" s="48" t="s">
        <v>7</v>
      </c>
      <c r="F13" s="48">
        <v>1.482</v>
      </c>
      <c r="G13" s="45" t="s">
        <v>11</v>
      </c>
      <c r="H13" s="48">
        <v>1.482</v>
      </c>
      <c r="I13" s="49" t="s">
        <v>10</v>
      </c>
      <c r="J13" s="35" t="s">
        <v>103</v>
      </c>
      <c r="K13" s="36">
        <v>28</v>
      </c>
      <c r="L13" s="98">
        <f>SUM(H13*K13*0.2)</f>
        <v>8.2992000000000008</v>
      </c>
    </row>
    <row r="14" spans="1:15" ht="19.5" customHeight="1" x14ac:dyDescent="0.25">
      <c r="A14" s="45">
        <v>7</v>
      </c>
      <c r="B14" s="46" t="s">
        <v>101</v>
      </c>
      <c r="C14" s="47" t="s">
        <v>102</v>
      </c>
      <c r="D14" s="45" t="s">
        <v>33</v>
      </c>
      <c r="E14" s="48" t="s">
        <v>92</v>
      </c>
      <c r="F14" s="48">
        <v>33.061999999999998</v>
      </c>
      <c r="G14" s="45" t="s">
        <v>11</v>
      </c>
      <c r="H14" s="48">
        <v>33.061999999999998</v>
      </c>
      <c r="I14" s="49" t="s">
        <v>10</v>
      </c>
      <c r="J14" s="35" t="s">
        <v>103</v>
      </c>
      <c r="K14" s="36">
        <v>28</v>
      </c>
      <c r="L14" s="98">
        <f>SUM(H14*K14*0.2)</f>
        <v>185.1472</v>
      </c>
    </row>
    <row r="15" spans="1:15" ht="19.5" customHeight="1" x14ac:dyDescent="0.25">
      <c r="A15" s="45">
        <v>8</v>
      </c>
      <c r="B15" s="51" t="s">
        <v>40</v>
      </c>
      <c r="C15" s="52" t="s">
        <v>78</v>
      </c>
      <c r="D15" s="34" t="s">
        <v>6</v>
      </c>
      <c r="E15" s="34" t="s">
        <v>8</v>
      </c>
      <c r="F15" s="53">
        <v>3</v>
      </c>
      <c r="G15" s="34" t="s">
        <v>11</v>
      </c>
      <c r="H15" s="53">
        <v>3</v>
      </c>
      <c r="I15" s="103" t="s">
        <v>10</v>
      </c>
      <c r="J15" s="35" t="s">
        <v>90</v>
      </c>
      <c r="K15" s="36">
        <v>28</v>
      </c>
      <c r="L15" s="98">
        <f>SUM(H15*K15*0.2)</f>
        <v>16.8</v>
      </c>
    </row>
    <row r="16" spans="1:15" x14ac:dyDescent="0.25">
      <c r="A16" s="39"/>
      <c r="B16" s="37"/>
      <c r="C16" s="54" t="s">
        <v>41</v>
      </c>
      <c r="D16" s="37"/>
      <c r="E16" s="55"/>
      <c r="F16" s="40">
        <f>SUM(F8:F15)</f>
        <v>43.555</v>
      </c>
      <c r="G16" s="39"/>
      <c r="H16" s="40">
        <f>SUM(H8:H15)</f>
        <v>43.555</v>
      </c>
      <c r="I16" s="56"/>
      <c r="J16" s="57"/>
      <c r="K16" s="58"/>
      <c r="L16" s="99"/>
    </row>
    <row r="17" spans="1:12" x14ac:dyDescent="0.25">
      <c r="A17" s="117" t="s">
        <v>64</v>
      </c>
      <c r="B17" s="118"/>
      <c r="C17" s="118"/>
      <c r="D17" s="118"/>
      <c r="E17" s="118"/>
      <c r="F17" s="118"/>
      <c r="G17" s="118"/>
      <c r="H17" s="118"/>
      <c r="I17" s="118"/>
    </row>
    <row r="18" spans="1:12" ht="19.5" customHeight="1" x14ac:dyDescent="0.25">
      <c r="A18" s="34">
        <v>9</v>
      </c>
      <c r="B18" s="51" t="s">
        <v>21</v>
      </c>
      <c r="C18" s="52" t="s">
        <v>81</v>
      </c>
      <c r="D18" s="34" t="s">
        <v>33</v>
      </c>
      <c r="E18" s="34" t="s">
        <v>8</v>
      </c>
      <c r="F18" s="53">
        <v>1.5</v>
      </c>
      <c r="G18" s="34" t="s">
        <v>11</v>
      </c>
      <c r="H18" s="53">
        <v>1.5</v>
      </c>
      <c r="I18" s="103" t="s">
        <v>10</v>
      </c>
      <c r="J18" s="35" t="s">
        <v>90</v>
      </c>
      <c r="K18" s="36">
        <v>30</v>
      </c>
      <c r="L18" s="98">
        <f>SUM(H18*K18*0.2)</f>
        <v>9</v>
      </c>
    </row>
    <row r="19" spans="1:12" ht="19.5" customHeight="1" x14ac:dyDescent="0.25">
      <c r="A19" s="34">
        <v>10</v>
      </c>
      <c r="B19" s="51" t="s">
        <v>31</v>
      </c>
      <c r="C19" s="52" t="s">
        <v>104</v>
      </c>
      <c r="D19" s="34" t="s">
        <v>6</v>
      </c>
      <c r="E19" s="34" t="s">
        <v>7</v>
      </c>
      <c r="F19" s="53">
        <v>6.9989999999999997</v>
      </c>
      <c r="G19" s="34" t="s">
        <v>11</v>
      </c>
      <c r="H19" s="53">
        <v>6.9989999999999997</v>
      </c>
      <c r="I19" s="103" t="s">
        <v>10</v>
      </c>
      <c r="J19" s="35" t="s">
        <v>103</v>
      </c>
      <c r="K19" s="36">
        <v>30</v>
      </c>
      <c r="L19" s="98">
        <f>SUM(H19*K19*0.2)</f>
        <v>41.994</v>
      </c>
    </row>
    <row r="20" spans="1:12" ht="19.5" customHeight="1" x14ac:dyDescent="0.25">
      <c r="A20" s="34">
        <v>11</v>
      </c>
      <c r="B20" s="51" t="s">
        <v>31</v>
      </c>
      <c r="C20" s="52" t="s">
        <v>42</v>
      </c>
      <c r="D20" s="34" t="s">
        <v>6</v>
      </c>
      <c r="E20" s="53" t="s">
        <v>19</v>
      </c>
      <c r="F20" s="53">
        <v>2.7989999999999999</v>
      </c>
      <c r="G20" s="34" t="s">
        <v>11</v>
      </c>
      <c r="H20" s="53">
        <v>2.7989999999999999</v>
      </c>
      <c r="I20" s="103" t="s">
        <v>10</v>
      </c>
      <c r="J20" s="35" t="s">
        <v>90</v>
      </c>
      <c r="K20" s="36">
        <v>30</v>
      </c>
      <c r="L20" s="98">
        <f>SUM(H20*K20*0.2)</f>
        <v>16.794</v>
      </c>
    </row>
    <row r="21" spans="1:12" ht="19.5" customHeight="1" x14ac:dyDescent="0.25">
      <c r="A21" s="34">
        <v>12</v>
      </c>
      <c r="B21" s="51" t="s">
        <v>31</v>
      </c>
      <c r="C21" s="52" t="s">
        <v>43</v>
      </c>
      <c r="D21" s="34" t="s">
        <v>6</v>
      </c>
      <c r="E21" s="53" t="s">
        <v>19</v>
      </c>
      <c r="F21" s="53">
        <v>4.5990000000000002</v>
      </c>
      <c r="G21" s="34" t="s">
        <v>11</v>
      </c>
      <c r="H21" s="53">
        <v>4.5990000000000002</v>
      </c>
      <c r="I21" s="103" t="s">
        <v>10</v>
      </c>
      <c r="J21" s="35" t="s">
        <v>90</v>
      </c>
      <c r="K21" s="36">
        <v>30</v>
      </c>
      <c r="L21" s="98">
        <f>SUM(H21*K21*0.2)</f>
        <v>27.594000000000001</v>
      </c>
    </row>
    <row r="22" spans="1:12" ht="19.5" customHeight="1" x14ac:dyDescent="0.25">
      <c r="A22" s="34">
        <v>13</v>
      </c>
      <c r="B22" s="51" t="s">
        <v>31</v>
      </c>
      <c r="C22" s="52" t="s">
        <v>44</v>
      </c>
      <c r="D22" s="34" t="s">
        <v>6</v>
      </c>
      <c r="E22" s="53" t="s">
        <v>7</v>
      </c>
      <c r="F22" s="53">
        <v>4.6989999999999998</v>
      </c>
      <c r="G22" s="34" t="s">
        <v>11</v>
      </c>
      <c r="H22" s="53">
        <v>4.6989999999999998</v>
      </c>
      <c r="I22" s="103" t="s">
        <v>10</v>
      </c>
      <c r="J22" s="35" t="s">
        <v>90</v>
      </c>
      <c r="K22" s="36">
        <v>30</v>
      </c>
      <c r="L22" s="98">
        <f>SUM(H22*K22*0.2)</f>
        <v>28.194000000000003</v>
      </c>
    </row>
    <row r="23" spans="1:12" ht="19.5" customHeight="1" x14ac:dyDescent="0.25">
      <c r="A23" s="34">
        <v>14</v>
      </c>
      <c r="B23" s="51" t="s">
        <v>31</v>
      </c>
      <c r="C23" s="52" t="s">
        <v>45</v>
      </c>
      <c r="D23" s="34" t="s">
        <v>6</v>
      </c>
      <c r="E23" s="53" t="s">
        <v>7</v>
      </c>
      <c r="F23" s="53">
        <v>3.2</v>
      </c>
      <c r="G23" s="34" t="s">
        <v>11</v>
      </c>
      <c r="H23" s="53">
        <v>3.2</v>
      </c>
      <c r="I23" s="103" t="s">
        <v>10</v>
      </c>
      <c r="J23" s="35" t="s">
        <v>90</v>
      </c>
      <c r="K23" s="36">
        <v>30</v>
      </c>
      <c r="L23" s="98">
        <f>SUM(H23*K23*0.2)</f>
        <v>19.200000000000003</v>
      </c>
    </row>
    <row r="24" spans="1:12" ht="19.5" customHeight="1" x14ac:dyDescent="0.25">
      <c r="A24" s="34">
        <v>15</v>
      </c>
      <c r="B24" s="51" t="s">
        <v>31</v>
      </c>
      <c r="C24" s="52" t="s">
        <v>105</v>
      </c>
      <c r="D24" s="34" t="s">
        <v>6</v>
      </c>
      <c r="E24" s="53" t="s">
        <v>8</v>
      </c>
      <c r="F24" s="53">
        <v>1.399</v>
      </c>
      <c r="G24" s="34" t="s">
        <v>11</v>
      </c>
      <c r="H24" s="53">
        <v>1.399</v>
      </c>
      <c r="I24" s="103" t="s">
        <v>10</v>
      </c>
      <c r="J24" s="35" t="s">
        <v>103</v>
      </c>
      <c r="K24" s="36">
        <v>30</v>
      </c>
      <c r="L24" s="98">
        <f>SUM(H24*K24*0.2)</f>
        <v>8.3940000000000001</v>
      </c>
    </row>
    <row r="25" spans="1:12" ht="19.5" customHeight="1" x14ac:dyDescent="0.25">
      <c r="A25" s="34">
        <v>16</v>
      </c>
      <c r="B25" s="51" t="s">
        <v>31</v>
      </c>
      <c r="C25" s="52" t="s">
        <v>106</v>
      </c>
      <c r="D25" s="34" t="s">
        <v>6</v>
      </c>
      <c r="E25" s="53" t="s">
        <v>8</v>
      </c>
      <c r="F25" s="53">
        <v>2.5990000000000002</v>
      </c>
      <c r="G25" s="34" t="s">
        <v>11</v>
      </c>
      <c r="H25" s="53">
        <v>2.5990000000000002</v>
      </c>
      <c r="I25" s="103" t="s">
        <v>10</v>
      </c>
      <c r="J25" s="35" t="s">
        <v>103</v>
      </c>
      <c r="K25" s="36">
        <v>30</v>
      </c>
      <c r="L25" s="98">
        <f>SUM(H25*K25*0.2)</f>
        <v>15.594000000000001</v>
      </c>
    </row>
    <row r="26" spans="1:12" ht="19.5" customHeight="1" x14ac:dyDescent="0.25">
      <c r="A26" s="34">
        <v>17</v>
      </c>
      <c r="B26" s="51" t="s">
        <v>31</v>
      </c>
      <c r="C26" s="52" t="s">
        <v>107</v>
      </c>
      <c r="D26" s="34" t="s">
        <v>6</v>
      </c>
      <c r="E26" s="53" t="s">
        <v>8</v>
      </c>
      <c r="F26" s="53">
        <v>1.2989999999999999</v>
      </c>
      <c r="G26" s="34" t="s">
        <v>11</v>
      </c>
      <c r="H26" s="53">
        <v>1.2989999999999999</v>
      </c>
      <c r="I26" s="103" t="s">
        <v>10</v>
      </c>
      <c r="J26" s="35" t="s">
        <v>103</v>
      </c>
      <c r="K26" s="36">
        <v>30</v>
      </c>
      <c r="L26" s="98">
        <f>SUM(H26*K26*0.2)</f>
        <v>7.7940000000000005</v>
      </c>
    </row>
    <row r="27" spans="1:12" ht="19.5" customHeight="1" x14ac:dyDescent="0.25">
      <c r="A27" s="34">
        <v>18</v>
      </c>
      <c r="B27" s="51" t="s">
        <v>31</v>
      </c>
      <c r="C27" s="52" t="s">
        <v>108</v>
      </c>
      <c r="D27" s="34" t="s">
        <v>6</v>
      </c>
      <c r="E27" s="53" t="s">
        <v>8</v>
      </c>
      <c r="F27" s="53">
        <v>0.9</v>
      </c>
      <c r="G27" s="34" t="s">
        <v>11</v>
      </c>
      <c r="H27" s="53">
        <v>0.9</v>
      </c>
      <c r="I27" s="103" t="s">
        <v>10</v>
      </c>
      <c r="J27" s="35" t="s">
        <v>103</v>
      </c>
      <c r="K27" s="36">
        <v>30</v>
      </c>
      <c r="L27" s="98">
        <f>SUM(H27*K27*0.2)</f>
        <v>5.4</v>
      </c>
    </row>
    <row r="28" spans="1:12" ht="19.5" customHeight="1" x14ac:dyDescent="0.25">
      <c r="A28" s="34">
        <v>19</v>
      </c>
      <c r="B28" s="51" t="s">
        <v>31</v>
      </c>
      <c r="C28" s="52" t="s">
        <v>109</v>
      </c>
      <c r="D28" s="34" t="s">
        <v>6</v>
      </c>
      <c r="E28" s="53" t="s">
        <v>8</v>
      </c>
      <c r="F28" s="53">
        <v>2.4</v>
      </c>
      <c r="G28" s="34" t="s">
        <v>11</v>
      </c>
      <c r="H28" s="53">
        <v>2.4</v>
      </c>
      <c r="I28" s="103" t="s">
        <v>10</v>
      </c>
      <c r="J28" s="35" t="s">
        <v>103</v>
      </c>
      <c r="K28" s="36">
        <v>30</v>
      </c>
      <c r="L28" s="98">
        <f>SUM(H28*K28*0.2)</f>
        <v>14.4</v>
      </c>
    </row>
    <row r="29" spans="1:12" ht="19.5" customHeight="1" x14ac:dyDescent="0.25">
      <c r="A29" s="34">
        <v>20</v>
      </c>
      <c r="B29" s="51" t="s">
        <v>31</v>
      </c>
      <c r="C29" s="52" t="s">
        <v>46</v>
      </c>
      <c r="D29" s="34" t="s">
        <v>6</v>
      </c>
      <c r="E29" s="34" t="s">
        <v>8</v>
      </c>
      <c r="F29" s="53">
        <v>4.4989999999999997</v>
      </c>
      <c r="G29" s="34" t="s">
        <v>11</v>
      </c>
      <c r="H29" s="53">
        <v>4.4989999999999997</v>
      </c>
      <c r="I29" s="103" t="s">
        <v>10</v>
      </c>
      <c r="J29" s="35" t="s">
        <v>90</v>
      </c>
      <c r="K29" s="36">
        <v>30</v>
      </c>
      <c r="L29" s="98">
        <f>SUM(H29*K29*0.2)</f>
        <v>26.994</v>
      </c>
    </row>
    <row r="30" spans="1:12" ht="19.5" customHeight="1" x14ac:dyDescent="0.25">
      <c r="A30" s="34">
        <v>21</v>
      </c>
      <c r="B30" s="51" t="s">
        <v>31</v>
      </c>
      <c r="C30" s="52" t="s">
        <v>110</v>
      </c>
      <c r="D30" s="34" t="s">
        <v>6</v>
      </c>
      <c r="E30" s="53" t="s">
        <v>8</v>
      </c>
      <c r="F30" s="53">
        <v>2.399</v>
      </c>
      <c r="G30" s="34" t="s">
        <v>11</v>
      </c>
      <c r="H30" s="53">
        <v>2.399</v>
      </c>
      <c r="I30" s="103" t="s">
        <v>10</v>
      </c>
      <c r="J30" s="35" t="s">
        <v>103</v>
      </c>
      <c r="K30" s="36">
        <v>30</v>
      </c>
      <c r="L30" s="98">
        <f>SUM(H30*K30*0.2)</f>
        <v>14.394</v>
      </c>
    </row>
    <row r="31" spans="1:12" ht="19.5" customHeight="1" x14ac:dyDescent="0.25">
      <c r="A31" s="34">
        <v>22</v>
      </c>
      <c r="B31" s="51" t="s">
        <v>31</v>
      </c>
      <c r="C31" s="52" t="s">
        <v>47</v>
      </c>
      <c r="D31" s="34" t="s">
        <v>6</v>
      </c>
      <c r="E31" s="34" t="s">
        <v>8</v>
      </c>
      <c r="F31" s="53">
        <v>1.9</v>
      </c>
      <c r="G31" s="34" t="s">
        <v>11</v>
      </c>
      <c r="H31" s="53">
        <v>1.9</v>
      </c>
      <c r="I31" s="103" t="s">
        <v>10</v>
      </c>
      <c r="J31" s="35" t="s">
        <v>90</v>
      </c>
      <c r="K31" s="36">
        <v>30</v>
      </c>
      <c r="L31" s="98">
        <f>SUM(H31*K31*0.2)</f>
        <v>11.4</v>
      </c>
    </row>
    <row r="32" spans="1:12" ht="19.5" customHeight="1" x14ac:dyDescent="0.25">
      <c r="A32" s="34">
        <v>23</v>
      </c>
      <c r="B32" s="51" t="s">
        <v>31</v>
      </c>
      <c r="C32" s="52" t="s">
        <v>111</v>
      </c>
      <c r="D32" s="34" t="s">
        <v>6</v>
      </c>
      <c r="E32" s="34" t="s">
        <v>19</v>
      </c>
      <c r="F32" s="53">
        <v>3.899</v>
      </c>
      <c r="G32" s="34" t="s">
        <v>11</v>
      </c>
      <c r="H32" s="53">
        <v>3.899</v>
      </c>
      <c r="I32" s="103" t="s">
        <v>10</v>
      </c>
      <c r="J32" s="35" t="s">
        <v>103</v>
      </c>
      <c r="K32" s="36">
        <v>30</v>
      </c>
      <c r="L32" s="98">
        <f>SUM(H32*K32*0.2)</f>
        <v>23.394000000000002</v>
      </c>
    </row>
    <row r="33" spans="1:12" ht="19.5" customHeight="1" x14ac:dyDescent="0.25">
      <c r="A33" s="34">
        <v>24</v>
      </c>
      <c r="B33" s="51" t="s">
        <v>22</v>
      </c>
      <c r="C33" s="52" t="s">
        <v>112</v>
      </c>
      <c r="D33" s="34" t="s">
        <v>6</v>
      </c>
      <c r="E33" s="53" t="s">
        <v>8</v>
      </c>
      <c r="F33" s="53">
        <v>1.702</v>
      </c>
      <c r="G33" s="34" t="s">
        <v>11</v>
      </c>
      <c r="H33" s="53">
        <v>1.702</v>
      </c>
      <c r="I33" s="103" t="s">
        <v>10</v>
      </c>
      <c r="J33" s="59" t="s">
        <v>103</v>
      </c>
      <c r="K33" s="36">
        <v>30</v>
      </c>
      <c r="L33" s="98">
        <f>SUM(H33*K33*0.2)</f>
        <v>10.212000000000002</v>
      </c>
    </row>
    <row r="34" spans="1:12" ht="19.5" customHeight="1" x14ac:dyDescent="0.25">
      <c r="A34" s="34">
        <v>25</v>
      </c>
      <c r="B34" s="51" t="s">
        <v>32</v>
      </c>
      <c r="C34" s="52" t="s">
        <v>113</v>
      </c>
      <c r="D34" s="34" t="s">
        <v>6</v>
      </c>
      <c r="E34" s="53" t="s">
        <v>7</v>
      </c>
      <c r="F34" s="53">
        <v>3.7730000000000001</v>
      </c>
      <c r="G34" s="34" t="s">
        <v>11</v>
      </c>
      <c r="H34" s="53">
        <v>3.7730000000000001</v>
      </c>
      <c r="I34" s="103" t="s">
        <v>10</v>
      </c>
      <c r="J34" s="35" t="s">
        <v>103</v>
      </c>
      <c r="K34" s="36">
        <v>30</v>
      </c>
      <c r="L34" s="98">
        <f>SUM(H34*K34*0.2)</f>
        <v>22.638000000000002</v>
      </c>
    </row>
    <row r="35" spans="1:12" ht="19.5" customHeight="1" x14ac:dyDescent="0.25">
      <c r="A35" s="34">
        <v>26</v>
      </c>
      <c r="B35" s="51" t="s">
        <v>32</v>
      </c>
      <c r="C35" s="52" t="s">
        <v>114</v>
      </c>
      <c r="D35" s="34" t="s">
        <v>6</v>
      </c>
      <c r="E35" s="53" t="s">
        <v>7</v>
      </c>
      <c r="F35" s="53">
        <v>5.8310000000000004</v>
      </c>
      <c r="G35" s="34" t="s">
        <v>11</v>
      </c>
      <c r="H35" s="53">
        <v>5.8310000000000004</v>
      </c>
      <c r="I35" s="103" t="s">
        <v>10</v>
      </c>
      <c r="J35" s="35" t="s">
        <v>103</v>
      </c>
      <c r="K35" s="36">
        <v>30</v>
      </c>
      <c r="L35" s="98">
        <f>SUM(H35*K35*0.2)</f>
        <v>34.986000000000004</v>
      </c>
    </row>
    <row r="36" spans="1:12" ht="19.5" customHeight="1" x14ac:dyDescent="0.25">
      <c r="A36" s="34">
        <v>27</v>
      </c>
      <c r="B36" s="51" t="s">
        <v>32</v>
      </c>
      <c r="C36" s="52" t="s">
        <v>115</v>
      </c>
      <c r="D36" s="34" t="s">
        <v>6</v>
      </c>
      <c r="E36" s="53" t="s">
        <v>7</v>
      </c>
      <c r="F36" s="53">
        <v>3.9390000000000001</v>
      </c>
      <c r="G36" s="34" t="s">
        <v>11</v>
      </c>
      <c r="H36" s="53">
        <v>3.9390000000000001</v>
      </c>
      <c r="I36" s="103" t="s">
        <v>10</v>
      </c>
      <c r="J36" s="35" t="s">
        <v>103</v>
      </c>
      <c r="K36" s="36">
        <v>30</v>
      </c>
      <c r="L36" s="98">
        <f>SUM(H36*K36*0.2)</f>
        <v>23.634</v>
      </c>
    </row>
    <row r="37" spans="1:12" ht="19.5" customHeight="1" x14ac:dyDescent="0.25">
      <c r="A37" s="34">
        <v>28</v>
      </c>
      <c r="B37" s="51" t="s">
        <v>32</v>
      </c>
      <c r="C37" s="52" t="s">
        <v>48</v>
      </c>
      <c r="D37" s="34" t="s">
        <v>6</v>
      </c>
      <c r="E37" s="53" t="s">
        <v>7</v>
      </c>
      <c r="F37" s="53">
        <v>4</v>
      </c>
      <c r="G37" s="34" t="s">
        <v>11</v>
      </c>
      <c r="H37" s="53">
        <v>4</v>
      </c>
      <c r="I37" s="103" t="s">
        <v>10</v>
      </c>
      <c r="J37" s="35" t="s">
        <v>90</v>
      </c>
      <c r="K37" s="36">
        <v>30</v>
      </c>
      <c r="L37" s="98">
        <f>SUM(H37*K37*0.2)</f>
        <v>24</v>
      </c>
    </row>
    <row r="38" spans="1:12" ht="19.5" customHeight="1" x14ac:dyDescent="0.25">
      <c r="A38" s="34">
        <v>29</v>
      </c>
      <c r="B38" s="51" t="s">
        <v>32</v>
      </c>
      <c r="C38" s="52" t="s">
        <v>116</v>
      </c>
      <c r="D38" s="34" t="s">
        <v>6</v>
      </c>
      <c r="E38" s="53" t="s">
        <v>7</v>
      </c>
      <c r="F38" s="40">
        <v>3.399</v>
      </c>
      <c r="G38" s="34" t="s">
        <v>11</v>
      </c>
      <c r="H38" s="40">
        <v>3.399</v>
      </c>
      <c r="I38" s="103" t="s">
        <v>10</v>
      </c>
      <c r="J38" s="35" t="s">
        <v>103</v>
      </c>
      <c r="K38" s="36">
        <v>30</v>
      </c>
      <c r="L38" s="98">
        <f>SUM(H38*K38*0.2)</f>
        <v>20.394000000000002</v>
      </c>
    </row>
    <row r="39" spans="1:12" ht="19.5" customHeight="1" x14ac:dyDescent="0.25">
      <c r="A39" s="34">
        <v>30</v>
      </c>
      <c r="B39" s="37" t="s">
        <v>117</v>
      </c>
      <c r="C39" s="38" t="s">
        <v>118</v>
      </c>
      <c r="D39" s="34" t="s">
        <v>79</v>
      </c>
      <c r="E39" s="53" t="s">
        <v>7</v>
      </c>
      <c r="F39" s="40">
        <v>2.5</v>
      </c>
      <c r="G39" s="34" t="s">
        <v>11</v>
      </c>
      <c r="H39" s="40">
        <v>2.5</v>
      </c>
      <c r="I39" s="103" t="s">
        <v>10</v>
      </c>
      <c r="J39" s="35" t="s">
        <v>103</v>
      </c>
      <c r="K39" s="36">
        <v>30</v>
      </c>
      <c r="L39" s="98">
        <f>SUM(H39*K39*0.2)</f>
        <v>15</v>
      </c>
    </row>
    <row r="40" spans="1:12" ht="19.5" customHeight="1" x14ac:dyDescent="0.25">
      <c r="A40" s="34">
        <v>31</v>
      </c>
      <c r="B40" s="37" t="s">
        <v>117</v>
      </c>
      <c r="C40" s="38" t="s">
        <v>119</v>
      </c>
      <c r="D40" s="34" t="s">
        <v>79</v>
      </c>
      <c r="E40" s="53" t="s">
        <v>7</v>
      </c>
      <c r="F40" s="40">
        <v>14.099</v>
      </c>
      <c r="G40" s="34" t="s">
        <v>11</v>
      </c>
      <c r="H40" s="40">
        <v>14.099</v>
      </c>
      <c r="I40" s="103" t="s">
        <v>10</v>
      </c>
      <c r="J40" s="35" t="s">
        <v>103</v>
      </c>
      <c r="K40" s="36">
        <v>30</v>
      </c>
      <c r="L40" s="98">
        <f>SUM(H40*K40*0.2)</f>
        <v>84.594000000000008</v>
      </c>
    </row>
    <row r="41" spans="1:12" s="41" customFormat="1" ht="19.5" customHeight="1" x14ac:dyDescent="0.25">
      <c r="A41" s="34">
        <v>32</v>
      </c>
      <c r="B41" s="51" t="s">
        <v>23</v>
      </c>
      <c r="C41" s="52" t="s">
        <v>82</v>
      </c>
      <c r="D41" s="34" t="s">
        <v>20</v>
      </c>
      <c r="E41" s="53" t="s">
        <v>7</v>
      </c>
      <c r="F41" s="53">
        <v>2.0990000000000002</v>
      </c>
      <c r="G41" s="34" t="s">
        <v>11</v>
      </c>
      <c r="H41" s="53">
        <v>2.0990000000000002</v>
      </c>
      <c r="I41" s="103" t="s">
        <v>10</v>
      </c>
      <c r="J41" s="35" t="s">
        <v>90</v>
      </c>
      <c r="K41" s="36">
        <v>30</v>
      </c>
      <c r="L41" s="98">
        <f>SUM(H41*K41*0.2)</f>
        <v>12.594000000000001</v>
      </c>
    </row>
    <row r="42" spans="1:12" s="7" customFormat="1" ht="19.5" customHeight="1" x14ac:dyDescent="0.25">
      <c r="A42" s="34">
        <v>33</v>
      </c>
      <c r="B42" s="4" t="s">
        <v>23</v>
      </c>
      <c r="C42" s="5" t="s">
        <v>120</v>
      </c>
      <c r="D42" s="104" t="s">
        <v>20</v>
      </c>
      <c r="E42" s="3" t="s">
        <v>7</v>
      </c>
      <c r="F42" s="3">
        <v>2.0880000000000001</v>
      </c>
      <c r="G42" s="104" t="s">
        <v>11</v>
      </c>
      <c r="H42" s="3">
        <v>2.0880000000000001</v>
      </c>
      <c r="I42" s="13" t="s">
        <v>10</v>
      </c>
      <c r="J42" s="92" t="s">
        <v>90</v>
      </c>
      <c r="K42" s="93">
        <v>30</v>
      </c>
      <c r="L42" s="100">
        <f>SUM(H42*K42*0.2)</f>
        <v>12.528</v>
      </c>
    </row>
    <row r="43" spans="1:12" s="41" customFormat="1" ht="19.5" customHeight="1" x14ac:dyDescent="0.25">
      <c r="A43" s="34">
        <v>34</v>
      </c>
      <c r="B43" s="51" t="s">
        <v>23</v>
      </c>
      <c r="C43" s="52" t="s">
        <v>121</v>
      </c>
      <c r="D43" s="34" t="s">
        <v>20</v>
      </c>
      <c r="E43" s="53" t="s">
        <v>19</v>
      </c>
      <c r="F43" s="53">
        <v>4.657</v>
      </c>
      <c r="G43" s="34" t="s">
        <v>11</v>
      </c>
      <c r="H43" s="53">
        <v>4.657</v>
      </c>
      <c r="I43" s="103" t="s">
        <v>10</v>
      </c>
      <c r="J43" s="35" t="s">
        <v>103</v>
      </c>
      <c r="K43" s="36">
        <v>30</v>
      </c>
      <c r="L43" s="98">
        <f>SUM(H43*K43*0.2)</f>
        <v>27.942000000000004</v>
      </c>
    </row>
    <row r="44" spans="1:12" s="41" customFormat="1" ht="19.5" customHeight="1" x14ac:dyDescent="0.25">
      <c r="A44" s="34">
        <v>35</v>
      </c>
      <c r="B44" s="51" t="s">
        <v>23</v>
      </c>
      <c r="C44" s="52" t="s">
        <v>83</v>
      </c>
      <c r="D44" s="34" t="s">
        <v>20</v>
      </c>
      <c r="E44" s="53" t="s">
        <v>19</v>
      </c>
      <c r="F44" s="53">
        <v>2.952</v>
      </c>
      <c r="G44" s="34" t="s">
        <v>11</v>
      </c>
      <c r="H44" s="53">
        <v>2.952</v>
      </c>
      <c r="I44" s="103" t="s">
        <v>10</v>
      </c>
      <c r="J44" s="35" t="s">
        <v>90</v>
      </c>
      <c r="K44" s="36">
        <v>30</v>
      </c>
      <c r="L44" s="98">
        <f>SUM(H44*K44*0.2)</f>
        <v>17.712</v>
      </c>
    </row>
    <row r="45" spans="1:12" s="41" customFormat="1" ht="19.5" customHeight="1" x14ac:dyDescent="0.25">
      <c r="A45" s="34">
        <v>36</v>
      </c>
      <c r="B45" s="51" t="s">
        <v>23</v>
      </c>
      <c r="C45" s="52" t="s">
        <v>122</v>
      </c>
      <c r="D45" s="34" t="s">
        <v>20</v>
      </c>
      <c r="E45" s="53" t="s">
        <v>7</v>
      </c>
      <c r="F45" s="53">
        <v>0.999</v>
      </c>
      <c r="G45" s="34" t="s">
        <v>11</v>
      </c>
      <c r="H45" s="53">
        <v>0.999</v>
      </c>
      <c r="I45" s="103" t="s">
        <v>10</v>
      </c>
      <c r="J45" s="35" t="s">
        <v>103</v>
      </c>
      <c r="K45" s="36">
        <v>30</v>
      </c>
      <c r="L45" s="98">
        <f>SUM(H45*K45*0.2)</f>
        <v>5.9939999999999998</v>
      </c>
    </row>
    <row r="46" spans="1:12" s="41" customFormat="1" ht="19.5" customHeight="1" x14ac:dyDescent="0.25">
      <c r="A46" s="34">
        <v>37</v>
      </c>
      <c r="B46" s="51" t="s">
        <v>23</v>
      </c>
      <c r="C46" s="52" t="s">
        <v>123</v>
      </c>
      <c r="D46" s="34" t="s">
        <v>20</v>
      </c>
      <c r="E46" s="53" t="s">
        <v>7</v>
      </c>
      <c r="F46" s="53">
        <v>1</v>
      </c>
      <c r="G46" s="34" t="s">
        <v>11</v>
      </c>
      <c r="H46" s="53">
        <v>1</v>
      </c>
      <c r="I46" s="103" t="s">
        <v>10</v>
      </c>
      <c r="J46" s="35" t="s">
        <v>103</v>
      </c>
      <c r="K46" s="36">
        <v>30</v>
      </c>
      <c r="L46" s="98">
        <f>SUM(H46*K46*0.2)</f>
        <v>6</v>
      </c>
    </row>
    <row r="47" spans="1:12" s="41" customFormat="1" ht="19.5" customHeight="1" x14ac:dyDescent="0.25">
      <c r="A47" s="34">
        <v>38</v>
      </c>
      <c r="B47" s="51" t="s">
        <v>23</v>
      </c>
      <c r="C47" s="52" t="s">
        <v>84</v>
      </c>
      <c r="D47" s="34" t="s">
        <v>20</v>
      </c>
      <c r="E47" s="53" t="s">
        <v>7</v>
      </c>
      <c r="F47" s="53">
        <v>0.30299999999999999</v>
      </c>
      <c r="G47" s="34" t="s">
        <v>11</v>
      </c>
      <c r="H47" s="53">
        <v>0.30299999999999999</v>
      </c>
      <c r="I47" s="103" t="s">
        <v>10</v>
      </c>
      <c r="J47" s="35" t="s">
        <v>90</v>
      </c>
      <c r="K47" s="36">
        <v>30</v>
      </c>
      <c r="L47" s="98">
        <f>SUM(H47*K47*0.2)</f>
        <v>1.8180000000000001</v>
      </c>
    </row>
    <row r="48" spans="1:12" s="41" customFormat="1" ht="19.5" customHeight="1" x14ac:dyDescent="0.25">
      <c r="A48" s="34">
        <v>39</v>
      </c>
      <c r="B48" s="51" t="s">
        <v>23</v>
      </c>
      <c r="C48" s="52" t="s">
        <v>124</v>
      </c>
      <c r="D48" s="34" t="s">
        <v>20</v>
      </c>
      <c r="E48" s="53" t="s">
        <v>7</v>
      </c>
      <c r="F48" s="53">
        <v>2.5510000000000002</v>
      </c>
      <c r="G48" s="34" t="s">
        <v>11</v>
      </c>
      <c r="H48" s="53">
        <v>2.5510000000000002</v>
      </c>
      <c r="I48" s="103" t="s">
        <v>10</v>
      </c>
      <c r="J48" s="35" t="s">
        <v>103</v>
      </c>
      <c r="K48" s="36">
        <v>30</v>
      </c>
      <c r="L48" s="98">
        <f>SUM(H48*K48*0.2)</f>
        <v>15.306000000000001</v>
      </c>
    </row>
    <row r="49" spans="1:12" s="41" customFormat="1" ht="19.5" customHeight="1" x14ac:dyDescent="0.25">
      <c r="A49" s="34">
        <v>40</v>
      </c>
      <c r="B49" s="51" t="s">
        <v>23</v>
      </c>
      <c r="C49" s="52" t="s">
        <v>85</v>
      </c>
      <c r="D49" s="34" t="s">
        <v>20</v>
      </c>
      <c r="E49" s="53" t="s">
        <v>7</v>
      </c>
      <c r="F49" s="53">
        <v>1.4990000000000001</v>
      </c>
      <c r="G49" s="34" t="s">
        <v>11</v>
      </c>
      <c r="H49" s="53">
        <v>1.4990000000000001</v>
      </c>
      <c r="I49" s="103" t="s">
        <v>10</v>
      </c>
      <c r="J49" s="35" t="s">
        <v>90</v>
      </c>
      <c r="K49" s="36">
        <v>30</v>
      </c>
      <c r="L49" s="98">
        <f>SUM(H49*K49*0.2)</f>
        <v>8.9940000000000015</v>
      </c>
    </row>
    <row r="50" spans="1:12" s="41" customFormat="1" ht="19.5" customHeight="1" x14ac:dyDescent="0.25">
      <c r="A50" s="34">
        <v>41</v>
      </c>
      <c r="B50" s="51" t="s">
        <v>23</v>
      </c>
      <c r="C50" s="52" t="s">
        <v>86</v>
      </c>
      <c r="D50" s="34" t="s">
        <v>20</v>
      </c>
      <c r="E50" s="53" t="s">
        <v>7</v>
      </c>
      <c r="F50" s="53">
        <v>0.8</v>
      </c>
      <c r="G50" s="34" t="s">
        <v>11</v>
      </c>
      <c r="H50" s="53">
        <v>0.8</v>
      </c>
      <c r="I50" s="103" t="s">
        <v>10</v>
      </c>
      <c r="J50" s="35" t="s">
        <v>90</v>
      </c>
      <c r="K50" s="36">
        <v>30</v>
      </c>
      <c r="L50" s="98">
        <f>SUM(H50*K50*0.2)</f>
        <v>4.8000000000000007</v>
      </c>
    </row>
    <row r="51" spans="1:12" s="61" customFormat="1" ht="19.5" customHeight="1" x14ac:dyDescent="0.3">
      <c r="A51" s="34">
        <v>42</v>
      </c>
      <c r="B51" s="51" t="s">
        <v>23</v>
      </c>
      <c r="C51" s="52" t="s">
        <v>125</v>
      </c>
      <c r="D51" s="34" t="s">
        <v>20</v>
      </c>
      <c r="E51" s="53" t="s">
        <v>7</v>
      </c>
      <c r="F51" s="53">
        <v>4.4569999999999999</v>
      </c>
      <c r="G51" s="34" t="s">
        <v>11</v>
      </c>
      <c r="H51" s="53">
        <v>4.4569999999999999</v>
      </c>
      <c r="I51" s="103" t="s">
        <v>10</v>
      </c>
      <c r="J51" s="35" t="s">
        <v>103</v>
      </c>
      <c r="K51" s="36">
        <v>30</v>
      </c>
      <c r="L51" s="98">
        <f>SUM(H51*K51*0.2)</f>
        <v>26.742000000000004</v>
      </c>
    </row>
    <row r="52" spans="1:12" s="61" customFormat="1" ht="19.5" customHeight="1" x14ac:dyDescent="0.3">
      <c r="A52" s="34">
        <v>43</v>
      </c>
      <c r="B52" s="51" t="s">
        <v>23</v>
      </c>
      <c r="C52" s="52" t="s">
        <v>126</v>
      </c>
      <c r="D52" s="34" t="s">
        <v>20</v>
      </c>
      <c r="E52" s="53" t="s">
        <v>7</v>
      </c>
      <c r="F52" s="53">
        <v>1.1000000000000001</v>
      </c>
      <c r="G52" s="34" t="s">
        <v>11</v>
      </c>
      <c r="H52" s="53">
        <v>1.1000000000000001</v>
      </c>
      <c r="I52" s="103" t="s">
        <v>10</v>
      </c>
      <c r="J52" s="35" t="s">
        <v>103</v>
      </c>
      <c r="K52" s="36">
        <v>30</v>
      </c>
      <c r="L52" s="98">
        <f>SUM(H52*K52*0.2)</f>
        <v>6.6000000000000005</v>
      </c>
    </row>
    <row r="53" spans="1:12" s="61" customFormat="1" ht="19.5" customHeight="1" x14ac:dyDescent="0.3">
      <c r="A53" s="34">
        <v>44</v>
      </c>
      <c r="B53" s="51" t="s">
        <v>23</v>
      </c>
      <c r="C53" s="52" t="s">
        <v>127</v>
      </c>
      <c r="D53" s="34" t="s">
        <v>20</v>
      </c>
      <c r="E53" s="53" t="s">
        <v>7</v>
      </c>
      <c r="F53" s="53">
        <v>1.079</v>
      </c>
      <c r="G53" s="34" t="s">
        <v>11</v>
      </c>
      <c r="H53" s="53">
        <v>1.079</v>
      </c>
      <c r="I53" s="103" t="s">
        <v>10</v>
      </c>
      <c r="J53" s="35" t="s">
        <v>103</v>
      </c>
      <c r="K53" s="36">
        <v>30</v>
      </c>
      <c r="L53" s="98">
        <f>SUM(H53*K53*0.2)</f>
        <v>6.4740000000000002</v>
      </c>
    </row>
    <row r="54" spans="1:12" s="61" customFormat="1" ht="19.5" customHeight="1" x14ac:dyDescent="0.3">
      <c r="A54" s="34">
        <v>45</v>
      </c>
      <c r="B54" s="51" t="s">
        <v>23</v>
      </c>
      <c r="C54" s="52" t="s">
        <v>128</v>
      </c>
      <c r="D54" s="34" t="s">
        <v>20</v>
      </c>
      <c r="E54" s="53" t="s">
        <v>7</v>
      </c>
      <c r="F54" s="53">
        <v>1</v>
      </c>
      <c r="G54" s="34" t="s">
        <v>11</v>
      </c>
      <c r="H54" s="53">
        <v>1</v>
      </c>
      <c r="I54" s="103" t="s">
        <v>10</v>
      </c>
      <c r="J54" s="35" t="s">
        <v>103</v>
      </c>
      <c r="K54" s="36">
        <v>30</v>
      </c>
      <c r="L54" s="98">
        <f>SUM(H54*K54*0.2)</f>
        <v>6</v>
      </c>
    </row>
    <row r="55" spans="1:12" s="61" customFormat="1" ht="19.5" customHeight="1" x14ac:dyDescent="0.3">
      <c r="A55" s="34">
        <v>46</v>
      </c>
      <c r="B55" s="51" t="s">
        <v>23</v>
      </c>
      <c r="C55" s="52" t="s">
        <v>129</v>
      </c>
      <c r="D55" s="34" t="s">
        <v>20</v>
      </c>
      <c r="E55" s="53" t="s">
        <v>7</v>
      </c>
      <c r="F55" s="53">
        <v>12.97</v>
      </c>
      <c r="G55" s="34" t="s">
        <v>11</v>
      </c>
      <c r="H55" s="53">
        <v>12.97</v>
      </c>
      <c r="I55" s="103" t="s">
        <v>10</v>
      </c>
      <c r="J55" s="35" t="s">
        <v>103</v>
      </c>
      <c r="K55" s="36">
        <v>30</v>
      </c>
      <c r="L55" s="98">
        <f>SUM(H55*K55*0.2)</f>
        <v>77.820000000000007</v>
      </c>
    </row>
    <row r="56" spans="1:12" s="61" customFormat="1" ht="19.5" customHeight="1" x14ac:dyDescent="0.3">
      <c r="A56" s="34">
        <v>47</v>
      </c>
      <c r="B56" s="51" t="s">
        <v>23</v>
      </c>
      <c r="C56" s="52" t="s">
        <v>130</v>
      </c>
      <c r="D56" s="34" t="s">
        <v>20</v>
      </c>
      <c r="E56" s="53" t="s">
        <v>7</v>
      </c>
      <c r="F56" s="53">
        <v>3.1</v>
      </c>
      <c r="G56" s="34" t="s">
        <v>11</v>
      </c>
      <c r="H56" s="53">
        <v>3.1</v>
      </c>
      <c r="I56" s="103" t="s">
        <v>10</v>
      </c>
      <c r="J56" s="35" t="s">
        <v>103</v>
      </c>
      <c r="K56" s="36">
        <v>30</v>
      </c>
      <c r="L56" s="98">
        <f>SUM(H56*K56*0.2)</f>
        <v>18.600000000000001</v>
      </c>
    </row>
    <row r="57" spans="1:12" s="61" customFormat="1" ht="19.5" customHeight="1" x14ac:dyDescent="0.3">
      <c r="A57" s="34">
        <v>48</v>
      </c>
      <c r="B57" s="51" t="s">
        <v>23</v>
      </c>
      <c r="C57" s="52" t="s">
        <v>131</v>
      </c>
      <c r="D57" s="34" t="s">
        <v>20</v>
      </c>
      <c r="E57" s="53" t="s">
        <v>7</v>
      </c>
      <c r="F57" s="53">
        <v>3.6779999999999999</v>
      </c>
      <c r="G57" s="34" t="s">
        <v>11</v>
      </c>
      <c r="H57" s="53">
        <v>3.6779999999999999</v>
      </c>
      <c r="I57" s="103" t="s">
        <v>10</v>
      </c>
      <c r="J57" s="35" t="s">
        <v>103</v>
      </c>
      <c r="K57" s="36">
        <v>30</v>
      </c>
      <c r="L57" s="98">
        <f>SUM(H57*K57*0.2)</f>
        <v>22.068000000000001</v>
      </c>
    </row>
    <row r="58" spans="1:12" s="61" customFormat="1" ht="19.5" customHeight="1" x14ac:dyDescent="0.3">
      <c r="A58" s="34">
        <v>49</v>
      </c>
      <c r="B58" s="51" t="s">
        <v>23</v>
      </c>
      <c r="C58" s="52" t="s">
        <v>132</v>
      </c>
      <c r="D58" s="34" t="s">
        <v>20</v>
      </c>
      <c r="E58" s="53" t="s">
        <v>7</v>
      </c>
      <c r="F58" s="53">
        <v>4.1479999999999997</v>
      </c>
      <c r="G58" s="34" t="s">
        <v>11</v>
      </c>
      <c r="H58" s="53">
        <v>4.1479999999999997</v>
      </c>
      <c r="I58" s="103" t="s">
        <v>10</v>
      </c>
      <c r="J58" s="35" t="s">
        <v>103</v>
      </c>
      <c r="K58" s="36">
        <v>30</v>
      </c>
      <c r="L58" s="98">
        <f>SUM(H58*K58*0.2)</f>
        <v>24.888000000000002</v>
      </c>
    </row>
    <row r="59" spans="1:12" s="61" customFormat="1" ht="19.5" customHeight="1" x14ac:dyDescent="0.3">
      <c r="A59" s="34">
        <v>50</v>
      </c>
      <c r="B59" s="51" t="s">
        <v>23</v>
      </c>
      <c r="C59" s="52" t="s">
        <v>133</v>
      </c>
      <c r="D59" s="34" t="s">
        <v>20</v>
      </c>
      <c r="E59" s="53" t="s">
        <v>7</v>
      </c>
      <c r="F59" s="53">
        <v>4.4359999999999999</v>
      </c>
      <c r="G59" s="34" t="s">
        <v>11</v>
      </c>
      <c r="H59" s="53">
        <v>4.4359999999999999</v>
      </c>
      <c r="I59" s="103" t="s">
        <v>10</v>
      </c>
      <c r="J59" s="35" t="s">
        <v>103</v>
      </c>
      <c r="K59" s="36">
        <v>30</v>
      </c>
      <c r="L59" s="98">
        <f>SUM(H59*K59*0.2)</f>
        <v>26.616</v>
      </c>
    </row>
    <row r="60" spans="1:12" ht="19.5" customHeight="1" x14ac:dyDescent="0.25">
      <c r="A60" s="34">
        <v>51</v>
      </c>
      <c r="B60" s="51" t="s">
        <v>23</v>
      </c>
      <c r="C60" s="52" t="s">
        <v>87</v>
      </c>
      <c r="D60" s="34" t="s">
        <v>20</v>
      </c>
      <c r="E60" s="53" t="s">
        <v>7</v>
      </c>
      <c r="F60" s="53">
        <v>3.4990000000000001</v>
      </c>
      <c r="G60" s="34" t="s">
        <v>11</v>
      </c>
      <c r="H60" s="53">
        <v>3.4990000000000001</v>
      </c>
      <c r="I60" s="103" t="s">
        <v>10</v>
      </c>
      <c r="J60" s="35" t="s">
        <v>90</v>
      </c>
      <c r="K60" s="36">
        <v>30</v>
      </c>
      <c r="L60" s="98">
        <f>SUM(H60*K60*0.2)</f>
        <v>20.994</v>
      </c>
    </row>
    <row r="61" spans="1:12" ht="19.5" customHeight="1" x14ac:dyDescent="0.25">
      <c r="A61" s="34">
        <v>52</v>
      </c>
      <c r="B61" s="51" t="s">
        <v>23</v>
      </c>
      <c r="C61" s="52" t="s">
        <v>134</v>
      </c>
      <c r="D61" s="34" t="s">
        <v>20</v>
      </c>
      <c r="E61" s="53" t="s">
        <v>7</v>
      </c>
      <c r="F61" s="53">
        <v>3.5990000000000002</v>
      </c>
      <c r="G61" s="34" t="s">
        <v>11</v>
      </c>
      <c r="H61" s="53">
        <v>3.5990000000000002</v>
      </c>
      <c r="I61" s="103" t="s">
        <v>10</v>
      </c>
      <c r="J61" s="35" t="s">
        <v>103</v>
      </c>
      <c r="K61" s="36">
        <v>30</v>
      </c>
      <c r="L61" s="98">
        <f>SUM(H61*K61*0.2)</f>
        <v>21.594000000000001</v>
      </c>
    </row>
    <row r="62" spans="1:12" ht="19.5" customHeight="1" x14ac:dyDescent="0.25">
      <c r="A62" s="34">
        <v>53</v>
      </c>
      <c r="B62" s="51" t="s">
        <v>23</v>
      </c>
      <c r="C62" s="52" t="s">
        <v>135</v>
      </c>
      <c r="D62" s="34" t="s">
        <v>20</v>
      </c>
      <c r="E62" s="53" t="s">
        <v>7</v>
      </c>
      <c r="F62" s="53">
        <v>1.5</v>
      </c>
      <c r="G62" s="34" t="s">
        <v>11</v>
      </c>
      <c r="H62" s="53">
        <v>1.5</v>
      </c>
      <c r="I62" s="103" t="s">
        <v>10</v>
      </c>
      <c r="J62" s="35" t="s">
        <v>103</v>
      </c>
      <c r="K62" s="36">
        <v>30</v>
      </c>
      <c r="L62" s="98">
        <f>SUM(H62*K62*0.2)</f>
        <v>9</v>
      </c>
    </row>
    <row r="63" spans="1:12" ht="19.5" customHeight="1" x14ac:dyDescent="0.25">
      <c r="A63" s="34">
        <v>54</v>
      </c>
      <c r="B63" s="51" t="s">
        <v>23</v>
      </c>
      <c r="C63" s="52" t="s">
        <v>136</v>
      </c>
      <c r="D63" s="34" t="s">
        <v>20</v>
      </c>
      <c r="E63" s="53" t="s">
        <v>7</v>
      </c>
      <c r="F63" s="53">
        <v>1.3</v>
      </c>
      <c r="G63" s="34" t="s">
        <v>11</v>
      </c>
      <c r="H63" s="53">
        <v>1.3</v>
      </c>
      <c r="I63" s="103" t="s">
        <v>10</v>
      </c>
      <c r="J63" s="35" t="s">
        <v>103</v>
      </c>
      <c r="K63" s="36">
        <v>30</v>
      </c>
      <c r="L63" s="98">
        <f>SUM(H63*K63*0.2)</f>
        <v>7.8000000000000007</v>
      </c>
    </row>
    <row r="64" spans="1:12" ht="19.5" customHeight="1" x14ac:dyDescent="0.25">
      <c r="A64" s="34">
        <v>55</v>
      </c>
      <c r="B64" s="51" t="s">
        <v>23</v>
      </c>
      <c r="C64" s="52" t="s">
        <v>137</v>
      </c>
      <c r="D64" s="34" t="s">
        <v>20</v>
      </c>
      <c r="E64" s="53" t="s">
        <v>19</v>
      </c>
      <c r="F64" s="53">
        <v>1</v>
      </c>
      <c r="G64" s="34" t="s">
        <v>11</v>
      </c>
      <c r="H64" s="53">
        <v>1</v>
      </c>
      <c r="I64" s="103" t="s">
        <v>10</v>
      </c>
      <c r="J64" s="35" t="s">
        <v>103</v>
      </c>
      <c r="K64" s="36">
        <v>30</v>
      </c>
      <c r="L64" s="98">
        <f>SUM(H64*K64*0.2)</f>
        <v>6</v>
      </c>
    </row>
    <row r="65" spans="1:12" s="41" customFormat="1" ht="19.5" customHeight="1" x14ac:dyDescent="0.25">
      <c r="A65" s="34">
        <v>56</v>
      </c>
      <c r="B65" s="51" t="s">
        <v>23</v>
      </c>
      <c r="C65" s="52" t="s">
        <v>88</v>
      </c>
      <c r="D65" s="34" t="s">
        <v>20</v>
      </c>
      <c r="E65" s="53" t="s">
        <v>7</v>
      </c>
      <c r="F65" s="53">
        <v>3.028</v>
      </c>
      <c r="G65" s="34" t="s">
        <v>11</v>
      </c>
      <c r="H65" s="53">
        <v>3.028</v>
      </c>
      <c r="I65" s="103" t="s">
        <v>10</v>
      </c>
      <c r="J65" s="35" t="s">
        <v>90</v>
      </c>
      <c r="K65" s="36">
        <v>30</v>
      </c>
      <c r="L65" s="98">
        <f>SUM(H65*K65*0.2)</f>
        <v>18.168000000000003</v>
      </c>
    </row>
    <row r="66" spans="1:12" s="41" customFormat="1" ht="19.5" customHeight="1" x14ac:dyDescent="0.25">
      <c r="A66" s="34">
        <v>57</v>
      </c>
      <c r="B66" s="51" t="s">
        <v>23</v>
      </c>
      <c r="C66" s="52" t="s">
        <v>138</v>
      </c>
      <c r="D66" s="34" t="s">
        <v>20</v>
      </c>
      <c r="E66" s="53" t="s">
        <v>7</v>
      </c>
      <c r="F66" s="40">
        <v>2</v>
      </c>
      <c r="G66" s="34" t="s">
        <v>11</v>
      </c>
      <c r="H66" s="40">
        <v>2</v>
      </c>
      <c r="I66" s="103" t="s">
        <v>10</v>
      </c>
      <c r="J66" s="35" t="s">
        <v>103</v>
      </c>
      <c r="K66" s="36">
        <v>30</v>
      </c>
      <c r="L66" s="98">
        <f>SUM(H66*K66*0.2)</f>
        <v>12</v>
      </c>
    </row>
    <row r="67" spans="1:12" s="41" customFormat="1" ht="19.5" customHeight="1" x14ac:dyDescent="0.25">
      <c r="A67" s="34">
        <v>58</v>
      </c>
      <c r="B67" s="51" t="s">
        <v>23</v>
      </c>
      <c r="C67" s="52" t="s">
        <v>139</v>
      </c>
      <c r="D67" s="34" t="s">
        <v>20</v>
      </c>
      <c r="E67" s="53" t="s">
        <v>8</v>
      </c>
      <c r="F67" s="40">
        <v>7.9870000000000001</v>
      </c>
      <c r="G67" s="34" t="s">
        <v>11</v>
      </c>
      <c r="H67" s="40">
        <v>7.9870000000000001</v>
      </c>
      <c r="I67" s="103" t="s">
        <v>10</v>
      </c>
      <c r="J67" s="35" t="s">
        <v>103</v>
      </c>
      <c r="K67" s="36">
        <v>30</v>
      </c>
      <c r="L67" s="98">
        <f>SUM(H67*K67*0.2)</f>
        <v>47.922000000000004</v>
      </c>
    </row>
    <row r="68" spans="1:12" s="41" customFormat="1" ht="19.5" customHeight="1" x14ac:dyDescent="0.25">
      <c r="A68" s="34">
        <v>59</v>
      </c>
      <c r="B68" s="51" t="s">
        <v>23</v>
      </c>
      <c r="C68" s="52" t="s">
        <v>140</v>
      </c>
      <c r="D68" s="34" t="s">
        <v>20</v>
      </c>
      <c r="E68" s="53" t="s">
        <v>7</v>
      </c>
      <c r="F68" s="40">
        <v>3.6909999999999998</v>
      </c>
      <c r="G68" s="34" t="s">
        <v>11</v>
      </c>
      <c r="H68" s="40">
        <v>3.6909999999999998</v>
      </c>
      <c r="I68" s="103" t="s">
        <v>10</v>
      </c>
      <c r="J68" s="35" t="s">
        <v>103</v>
      </c>
      <c r="K68" s="36">
        <v>30</v>
      </c>
      <c r="L68" s="98">
        <f>SUM(H68*K68*0.2)</f>
        <v>22.146000000000001</v>
      </c>
    </row>
    <row r="69" spans="1:12" s="41" customFormat="1" ht="19.5" customHeight="1" x14ac:dyDescent="0.25">
      <c r="A69" s="34">
        <v>60</v>
      </c>
      <c r="B69" s="51" t="s">
        <v>24</v>
      </c>
      <c r="C69" s="52" t="s">
        <v>142</v>
      </c>
      <c r="D69" s="34" t="s">
        <v>17</v>
      </c>
      <c r="E69" s="53" t="s">
        <v>7</v>
      </c>
      <c r="F69" s="40">
        <v>4.7</v>
      </c>
      <c r="G69" s="34" t="s">
        <v>11</v>
      </c>
      <c r="H69" s="40">
        <v>4.7</v>
      </c>
      <c r="I69" s="103" t="s">
        <v>10</v>
      </c>
      <c r="J69" s="35" t="s">
        <v>103</v>
      </c>
      <c r="K69" s="36">
        <v>30</v>
      </c>
      <c r="L69" s="98">
        <f>SUM(H69*K69*0.2)</f>
        <v>28.200000000000003</v>
      </c>
    </row>
    <row r="70" spans="1:12" s="41" customFormat="1" ht="19.5" customHeight="1" x14ac:dyDescent="0.25">
      <c r="A70" s="34">
        <v>61</v>
      </c>
      <c r="B70" s="51" t="s">
        <v>24</v>
      </c>
      <c r="C70" s="52" t="s">
        <v>143</v>
      </c>
      <c r="D70" s="34" t="s">
        <v>17</v>
      </c>
      <c r="E70" s="53" t="s">
        <v>8</v>
      </c>
      <c r="F70" s="40">
        <v>4.1989999999999998</v>
      </c>
      <c r="G70" s="34" t="s">
        <v>11</v>
      </c>
      <c r="H70" s="40">
        <v>4.1989999999999998</v>
      </c>
      <c r="I70" s="103" t="s">
        <v>10</v>
      </c>
      <c r="J70" s="35" t="s">
        <v>103</v>
      </c>
      <c r="K70" s="36">
        <v>30</v>
      </c>
      <c r="L70" s="98">
        <f>SUM(H70*K70*0.2)</f>
        <v>25.194000000000003</v>
      </c>
    </row>
    <row r="71" spans="1:12" s="41" customFormat="1" ht="19.5" customHeight="1" x14ac:dyDescent="0.25">
      <c r="A71" s="34">
        <v>62</v>
      </c>
      <c r="B71" s="51" t="s">
        <v>24</v>
      </c>
      <c r="C71" s="34" t="s">
        <v>49</v>
      </c>
      <c r="D71" s="34" t="s">
        <v>17</v>
      </c>
      <c r="E71" s="53" t="s">
        <v>15</v>
      </c>
      <c r="F71" s="53">
        <v>2</v>
      </c>
      <c r="G71" s="34" t="s">
        <v>11</v>
      </c>
      <c r="H71" s="53">
        <v>2</v>
      </c>
      <c r="I71" s="103" t="s">
        <v>10</v>
      </c>
      <c r="J71" s="35" t="s">
        <v>90</v>
      </c>
      <c r="K71" s="36">
        <v>30</v>
      </c>
      <c r="L71" s="98">
        <f>SUM(H71*K71*0.2)</f>
        <v>12</v>
      </c>
    </row>
    <row r="72" spans="1:12" s="41" customFormat="1" ht="19.5" customHeight="1" x14ac:dyDescent="0.25">
      <c r="A72" s="34">
        <v>63</v>
      </c>
      <c r="B72" s="51" t="s">
        <v>24</v>
      </c>
      <c r="C72" s="34" t="s">
        <v>144</v>
      </c>
      <c r="D72" s="34" t="s">
        <v>17</v>
      </c>
      <c r="E72" s="53" t="s">
        <v>95</v>
      </c>
      <c r="F72" s="53">
        <v>1.9610000000000001</v>
      </c>
      <c r="G72" s="34" t="s">
        <v>11</v>
      </c>
      <c r="H72" s="53">
        <v>1.9610000000000001</v>
      </c>
      <c r="I72" s="103" t="s">
        <v>10</v>
      </c>
      <c r="J72" s="35" t="s">
        <v>103</v>
      </c>
      <c r="K72" s="36">
        <v>30</v>
      </c>
      <c r="L72" s="98">
        <f>SUM(H72*K72*0.2)</f>
        <v>11.766000000000002</v>
      </c>
    </row>
    <row r="73" spans="1:12" s="41" customFormat="1" ht="19.5" customHeight="1" x14ac:dyDescent="0.25">
      <c r="A73" s="34">
        <v>64</v>
      </c>
      <c r="B73" s="51" t="s">
        <v>24</v>
      </c>
      <c r="C73" s="34" t="s">
        <v>145</v>
      </c>
      <c r="D73" s="34" t="s">
        <v>17</v>
      </c>
      <c r="E73" s="53" t="s">
        <v>95</v>
      </c>
      <c r="F73" s="53">
        <v>3.4990000000000001</v>
      </c>
      <c r="G73" s="34" t="s">
        <v>11</v>
      </c>
      <c r="H73" s="53">
        <v>3.4990000000000001</v>
      </c>
      <c r="I73" s="103" t="s">
        <v>10</v>
      </c>
      <c r="J73" s="35" t="s">
        <v>103</v>
      </c>
      <c r="K73" s="36">
        <v>30</v>
      </c>
      <c r="L73" s="98">
        <f>SUM(H73*K73*0.2)</f>
        <v>20.994</v>
      </c>
    </row>
    <row r="74" spans="1:12" s="41" customFormat="1" ht="19.5" customHeight="1" x14ac:dyDescent="0.25">
      <c r="A74" s="34">
        <v>65</v>
      </c>
      <c r="B74" s="51" t="s">
        <v>24</v>
      </c>
      <c r="C74" s="34" t="s">
        <v>146</v>
      </c>
      <c r="D74" s="34" t="s">
        <v>17</v>
      </c>
      <c r="E74" s="53" t="s">
        <v>141</v>
      </c>
      <c r="F74" s="53">
        <v>5.4989999999999997</v>
      </c>
      <c r="G74" s="34" t="s">
        <v>11</v>
      </c>
      <c r="H74" s="53">
        <v>5.4989999999999997</v>
      </c>
      <c r="I74" s="103" t="s">
        <v>10</v>
      </c>
      <c r="J74" s="35" t="s">
        <v>103</v>
      </c>
      <c r="K74" s="36">
        <v>30</v>
      </c>
      <c r="L74" s="98">
        <f>SUM(H74*K74*0.2)</f>
        <v>32.994</v>
      </c>
    </row>
    <row r="75" spans="1:12" s="41" customFormat="1" ht="19.5" customHeight="1" x14ac:dyDescent="0.25">
      <c r="A75" s="34">
        <v>66</v>
      </c>
      <c r="B75" s="51" t="s">
        <v>24</v>
      </c>
      <c r="C75" s="34" t="s">
        <v>147</v>
      </c>
      <c r="D75" s="34" t="s">
        <v>17</v>
      </c>
      <c r="E75" s="53" t="s">
        <v>141</v>
      </c>
      <c r="F75" s="53">
        <v>2.8</v>
      </c>
      <c r="G75" s="34" t="s">
        <v>11</v>
      </c>
      <c r="H75" s="53">
        <v>2.8</v>
      </c>
      <c r="I75" s="103" t="s">
        <v>10</v>
      </c>
      <c r="J75" s="35" t="s">
        <v>103</v>
      </c>
      <c r="K75" s="36">
        <v>30</v>
      </c>
      <c r="L75" s="98">
        <f>SUM(H75*K75*0.2)</f>
        <v>16.8</v>
      </c>
    </row>
    <row r="76" spans="1:12" s="41" customFormat="1" ht="19.5" customHeight="1" x14ac:dyDescent="0.25">
      <c r="A76" s="34">
        <v>67</v>
      </c>
      <c r="B76" s="51" t="s">
        <v>24</v>
      </c>
      <c r="C76" s="34" t="s">
        <v>50</v>
      </c>
      <c r="D76" s="34" t="s">
        <v>17</v>
      </c>
      <c r="E76" s="53" t="s">
        <v>15</v>
      </c>
      <c r="F76" s="53">
        <v>3.3</v>
      </c>
      <c r="G76" s="34" t="s">
        <v>11</v>
      </c>
      <c r="H76" s="53">
        <v>3.3</v>
      </c>
      <c r="I76" s="103" t="s">
        <v>10</v>
      </c>
      <c r="J76" s="35" t="s">
        <v>90</v>
      </c>
      <c r="K76" s="36">
        <v>30</v>
      </c>
      <c r="L76" s="98">
        <f>SUM(H76*K76*0.2)</f>
        <v>19.8</v>
      </c>
    </row>
    <row r="77" spans="1:12" s="41" customFormat="1" ht="19.5" customHeight="1" x14ac:dyDescent="0.25">
      <c r="A77" s="34">
        <v>68</v>
      </c>
      <c r="B77" s="51" t="s">
        <v>24</v>
      </c>
      <c r="C77" s="34" t="s">
        <v>148</v>
      </c>
      <c r="D77" s="34" t="s">
        <v>17</v>
      </c>
      <c r="E77" s="53" t="s">
        <v>141</v>
      </c>
      <c r="F77" s="53">
        <v>13.997999999999999</v>
      </c>
      <c r="G77" s="34" t="s">
        <v>11</v>
      </c>
      <c r="H77" s="53">
        <v>13.997999999999999</v>
      </c>
      <c r="I77" s="103" t="s">
        <v>10</v>
      </c>
      <c r="J77" s="35" t="s">
        <v>103</v>
      </c>
      <c r="K77" s="36">
        <v>30</v>
      </c>
      <c r="L77" s="98">
        <f>SUM(H77*K77*0.2)</f>
        <v>83.988</v>
      </c>
    </row>
    <row r="78" spans="1:12" s="41" customFormat="1" ht="19.5" customHeight="1" x14ac:dyDescent="0.25">
      <c r="A78" s="34">
        <v>69</v>
      </c>
      <c r="B78" s="51" t="s">
        <v>24</v>
      </c>
      <c r="C78" s="34" t="s">
        <v>149</v>
      </c>
      <c r="D78" s="34" t="s">
        <v>17</v>
      </c>
      <c r="E78" s="53" t="s">
        <v>7</v>
      </c>
      <c r="F78" s="40">
        <v>4.7990000000000004</v>
      </c>
      <c r="G78" s="34" t="s">
        <v>11</v>
      </c>
      <c r="H78" s="40">
        <v>4.7990000000000004</v>
      </c>
      <c r="I78" s="103" t="s">
        <v>10</v>
      </c>
      <c r="J78" s="35" t="s">
        <v>103</v>
      </c>
      <c r="K78" s="36">
        <v>30</v>
      </c>
      <c r="L78" s="98">
        <f>SUM(H78*K78*0.2)</f>
        <v>28.794</v>
      </c>
    </row>
    <row r="79" spans="1:12" s="41" customFormat="1" ht="19.5" customHeight="1" x14ac:dyDescent="0.25">
      <c r="A79" s="34">
        <v>70</v>
      </c>
      <c r="B79" s="37" t="s">
        <v>24</v>
      </c>
      <c r="C79" s="39" t="s">
        <v>51</v>
      </c>
      <c r="D79" s="39" t="s">
        <v>79</v>
      </c>
      <c r="E79" s="40" t="s">
        <v>8</v>
      </c>
      <c r="F79" s="40">
        <v>4</v>
      </c>
      <c r="G79" s="39" t="s">
        <v>11</v>
      </c>
      <c r="H79" s="40">
        <v>4</v>
      </c>
      <c r="I79" s="103" t="s">
        <v>10</v>
      </c>
      <c r="J79" s="35" t="s">
        <v>90</v>
      </c>
      <c r="K79" s="36">
        <v>30</v>
      </c>
      <c r="L79" s="98">
        <f>SUM(H79*K79*0.2)</f>
        <v>24</v>
      </c>
    </row>
    <row r="80" spans="1:12" s="41" customFormat="1" ht="19.5" customHeight="1" x14ac:dyDescent="0.25">
      <c r="A80" s="34">
        <v>71</v>
      </c>
      <c r="B80" s="51" t="s">
        <v>25</v>
      </c>
      <c r="C80" s="34" t="s">
        <v>150</v>
      </c>
      <c r="D80" s="34" t="s">
        <v>20</v>
      </c>
      <c r="E80" s="40" t="s">
        <v>19</v>
      </c>
      <c r="F80" s="40">
        <v>1</v>
      </c>
      <c r="G80" s="34" t="s">
        <v>11</v>
      </c>
      <c r="H80" s="40">
        <v>1</v>
      </c>
      <c r="I80" s="103" t="s">
        <v>10</v>
      </c>
      <c r="J80" s="35" t="s">
        <v>103</v>
      </c>
      <c r="K80" s="36">
        <v>30</v>
      </c>
      <c r="L80" s="98">
        <f>SUM(H80*K80*0.2)</f>
        <v>6</v>
      </c>
    </row>
    <row r="81" spans="1:12" s="41" customFormat="1" ht="19.5" customHeight="1" x14ac:dyDescent="0.25">
      <c r="A81" s="34">
        <v>72</v>
      </c>
      <c r="B81" s="51" t="s">
        <v>26</v>
      </c>
      <c r="C81" s="34" t="s">
        <v>52</v>
      </c>
      <c r="D81" s="34" t="s">
        <v>6</v>
      </c>
      <c r="E81" s="53" t="s">
        <v>12</v>
      </c>
      <c r="F81" s="53">
        <v>1.6</v>
      </c>
      <c r="G81" s="34" t="s">
        <v>11</v>
      </c>
      <c r="H81" s="53">
        <v>1.6</v>
      </c>
      <c r="I81" s="103" t="s">
        <v>10</v>
      </c>
      <c r="J81" s="35" t="s">
        <v>90</v>
      </c>
      <c r="K81" s="36">
        <v>30</v>
      </c>
      <c r="L81" s="98">
        <f>SUM(H81*K81*0.2)</f>
        <v>9.6000000000000014</v>
      </c>
    </row>
    <row r="82" spans="1:12" s="41" customFormat="1" ht="19.5" customHeight="1" x14ac:dyDescent="0.25">
      <c r="A82" s="34">
        <v>73</v>
      </c>
      <c r="B82" s="51" t="s">
        <v>26</v>
      </c>
      <c r="C82" s="34" t="s">
        <v>66</v>
      </c>
      <c r="D82" s="34" t="s">
        <v>6</v>
      </c>
      <c r="E82" s="53" t="s">
        <v>7</v>
      </c>
      <c r="F82" s="53">
        <v>1.7</v>
      </c>
      <c r="G82" s="34" t="s">
        <v>11</v>
      </c>
      <c r="H82" s="53">
        <v>1.7</v>
      </c>
      <c r="I82" s="103" t="s">
        <v>10</v>
      </c>
      <c r="J82" s="35" t="s">
        <v>90</v>
      </c>
      <c r="K82" s="36">
        <v>30</v>
      </c>
      <c r="L82" s="98">
        <f>SUM(H82*K82*0.2)</f>
        <v>10.200000000000001</v>
      </c>
    </row>
    <row r="83" spans="1:12" s="41" customFormat="1" ht="19.5" customHeight="1" x14ac:dyDescent="0.25">
      <c r="A83" s="34">
        <v>74</v>
      </c>
      <c r="B83" s="37" t="s">
        <v>151</v>
      </c>
      <c r="C83" s="38" t="s">
        <v>152</v>
      </c>
      <c r="D83" s="34" t="s">
        <v>6</v>
      </c>
      <c r="E83" s="39" t="s">
        <v>7</v>
      </c>
      <c r="F83" s="40">
        <v>3.5990000000000002</v>
      </c>
      <c r="G83" s="39" t="s">
        <v>11</v>
      </c>
      <c r="H83" s="40">
        <v>3.5990000000000002</v>
      </c>
      <c r="I83" s="103" t="s">
        <v>10</v>
      </c>
      <c r="J83" s="35" t="s">
        <v>103</v>
      </c>
      <c r="K83" s="36">
        <v>30</v>
      </c>
      <c r="L83" s="98">
        <f>SUM(H83*K83*0.2)</f>
        <v>21.594000000000001</v>
      </c>
    </row>
    <row r="84" spans="1:12" x14ac:dyDescent="0.25">
      <c r="A84" s="39"/>
      <c r="B84" s="37"/>
      <c r="C84" s="54" t="s">
        <v>27</v>
      </c>
      <c r="D84" s="39"/>
      <c r="E84" s="40"/>
      <c r="F84" s="40">
        <f>SUM(F18:F83)</f>
        <v>225.50699999999995</v>
      </c>
      <c r="G84" s="39"/>
      <c r="H84" s="40">
        <f>SUM(H18:H83)</f>
        <v>225.50699999999995</v>
      </c>
      <c r="I84" s="63"/>
      <c r="J84" s="57"/>
      <c r="K84" s="58"/>
      <c r="L84" s="99"/>
    </row>
    <row r="85" spans="1:12" x14ac:dyDescent="0.25">
      <c r="A85" s="112" t="s">
        <v>208</v>
      </c>
      <c r="B85" s="113"/>
      <c r="C85" s="113"/>
      <c r="D85" s="113"/>
      <c r="E85" s="113"/>
      <c r="F85" s="113"/>
      <c r="G85" s="113"/>
      <c r="H85" s="113"/>
      <c r="I85" s="113"/>
    </row>
    <row r="86" spans="1:12" ht="18.75" customHeight="1" x14ac:dyDescent="0.25">
      <c r="A86" s="34">
        <v>75</v>
      </c>
      <c r="B86" s="51" t="s">
        <v>14</v>
      </c>
      <c r="C86" s="52" t="s">
        <v>67</v>
      </c>
      <c r="D86" s="34" t="s">
        <v>6</v>
      </c>
      <c r="E86" s="34" t="s">
        <v>8</v>
      </c>
      <c r="F86" s="53">
        <v>11.102</v>
      </c>
      <c r="G86" s="34" t="s">
        <v>11</v>
      </c>
      <c r="H86" s="53">
        <v>11.102</v>
      </c>
      <c r="I86" s="103" t="s">
        <v>10</v>
      </c>
      <c r="J86" s="35" t="s">
        <v>90</v>
      </c>
      <c r="K86" s="36">
        <v>28</v>
      </c>
      <c r="L86" s="98">
        <f>SUM(H86*K86*0.2)</f>
        <v>62.171199999999999</v>
      </c>
    </row>
    <row r="87" spans="1:12" ht="18.75" customHeight="1" x14ac:dyDescent="0.25">
      <c r="A87" s="34">
        <v>76</v>
      </c>
      <c r="B87" s="37" t="s">
        <v>159</v>
      </c>
      <c r="C87" s="38" t="s">
        <v>160</v>
      </c>
      <c r="D87" s="39" t="s">
        <v>6</v>
      </c>
      <c r="E87" s="39" t="s">
        <v>161</v>
      </c>
      <c r="F87" s="40">
        <v>3.87</v>
      </c>
      <c r="G87" s="34" t="s">
        <v>11</v>
      </c>
      <c r="H87" s="40">
        <v>3.87</v>
      </c>
      <c r="I87" s="103" t="s">
        <v>10</v>
      </c>
      <c r="J87" s="35" t="s">
        <v>103</v>
      </c>
      <c r="K87" s="36">
        <v>28</v>
      </c>
      <c r="L87" s="98">
        <f>SUM(H87*K87*0.2)</f>
        <v>21.672000000000001</v>
      </c>
    </row>
    <row r="88" spans="1:12" ht="18.75" customHeight="1" x14ac:dyDescent="0.25">
      <c r="A88" s="34">
        <v>77</v>
      </c>
      <c r="B88" s="37" t="s">
        <v>53</v>
      </c>
      <c r="C88" s="38" t="s">
        <v>189</v>
      </c>
      <c r="D88" s="39" t="s">
        <v>6</v>
      </c>
      <c r="E88" s="40" t="s">
        <v>7</v>
      </c>
      <c r="F88" s="40">
        <v>6.7789999999999999</v>
      </c>
      <c r="G88" s="39" t="s">
        <v>11</v>
      </c>
      <c r="H88" s="40">
        <v>6.7789999999999999</v>
      </c>
      <c r="I88" s="103" t="s">
        <v>10</v>
      </c>
      <c r="J88" s="35" t="s">
        <v>103</v>
      </c>
      <c r="K88" s="36">
        <v>28</v>
      </c>
      <c r="L88" s="98">
        <f>SUM(H88*K88*0.2)</f>
        <v>37.962400000000002</v>
      </c>
    </row>
    <row r="89" spans="1:12" ht="18.75" customHeight="1" x14ac:dyDescent="0.25">
      <c r="A89" s="34">
        <v>78</v>
      </c>
      <c r="B89" s="64" t="s">
        <v>28</v>
      </c>
      <c r="C89" s="52" t="s">
        <v>68</v>
      </c>
      <c r="D89" s="34" t="s">
        <v>6</v>
      </c>
      <c r="E89" s="39" t="s">
        <v>12</v>
      </c>
      <c r="F89" s="53">
        <v>1.002</v>
      </c>
      <c r="G89" s="34" t="s">
        <v>11</v>
      </c>
      <c r="H89" s="53">
        <v>1.002</v>
      </c>
      <c r="I89" s="103" t="s">
        <v>10</v>
      </c>
      <c r="J89" s="35" t="s">
        <v>90</v>
      </c>
      <c r="K89" s="36">
        <v>28</v>
      </c>
      <c r="L89" s="98">
        <f>SUM(H89*K89*0.2)</f>
        <v>5.6112000000000002</v>
      </c>
    </row>
    <row r="90" spans="1:12" ht="18.75" customHeight="1" x14ac:dyDescent="0.25">
      <c r="A90" s="34">
        <v>79</v>
      </c>
      <c r="B90" s="64" t="s">
        <v>28</v>
      </c>
      <c r="C90" s="52" t="s">
        <v>190</v>
      </c>
      <c r="D90" s="34" t="s">
        <v>6</v>
      </c>
      <c r="E90" s="39" t="s">
        <v>12</v>
      </c>
      <c r="F90" s="53">
        <v>2.9049999999999998</v>
      </c>
      <c r="G90" s="34" t="s">
        <v>11</v>
      </c>
      <c r="H90" s="53">
        <v>2.9049999999999998</v>
      </c>
      <c r="I90" s="103" t="s">
        <v>10</v>
      </c>
      <c r="J90" s="35" t="s">
        <v>103</v>
      </c>
      <c r="K90" s="36">
        <v>28</v>
      </c>
      <c r="L90" s="98">
        <f>SUM(H90*K90*0.2)</f>
        <v>16.267999999999997</v>
      </c>
    </row>
    <row r="91" spans="1:12" ht="18.75" customHeight="1" x14ac:dyDescent="0.25">
      <c r="A91" s="34">
        <v>80</v>
      </c>
      <c r="B91" s="64" t="s">
        <v>162</v>
      </c>
      <c r="C91" s="52" t="s">
        <v>163</v>
      </c>
      <c r="D91" s="34" t="s">
        <v>33</v>
      </c>
      <c r="E91" s="39" t="s">
        <v>164</v>
      </c>
      <c r="F91" s="53">
        <v>0.7</v>
      </c>
      <c r="G91" s="34" t="s">
        <v>11</v>
      </c>
      <c r="H91" s="53">
        <v>0.7</v>
      </c>
      <c r="I91" s="103" t="s">
        <v>10</v>
      </c>
      <c r="J91" s="35" t="s">
        <v>103</v>
      </c>
      <c r="K91" s="36">
        <v>28</v>
      </c>
      <c r="L91" s="98">
        <f>SUM(H91*K91*0.2)</f>
        <v>3.92</v>
      </c>
    </row>
    <row r="92" spans="1:12" ht="18.75" customHeight="1" x14ac:dyDescent="0.25">
      <c r="A92" s="34">
        <v>81</v>
      </c>
      <c r="B92" s="64" t="s">
        <v>162</v>
      </c>
      <c r="C92" s="52" t="s">
        <v>165</v>
      </c>
      <c r="D92" s="34" t="s">
        <v>6</v>
      </c>
      <c r="E92" s="39" t="s">
        <v>7</v>
      </c>
      <c r="F92" s="53">
        <v>7.8029999999999999</v>
      </c>
      <c r="G92" s="34" t="s">
        <v>11</v>
      </c>
      <c r="H92" s="53">
        <v>7.8029999999999999</v>
      </c>
      <c r="I92" s="103" t="s">
        <v>10</v>
      </c>
      <c r="J92" s="35" t="s">
        <v>103</v>
      </c>
      <c r="K92" s="36">
        <v>28</v>
      </c>
      <c r="L92" s="98">
        <f>SUM(H92*K92*0.2)</f>
        <v>43.696800000000003</v>
      </c>
    </row>
    <row r="93" spans="1:12" ht="18.75" customHeight="1" x14ac:dyDescent="0.25">
      <c r="A93" s="34">
        <v>82</v>
      </c>
      <c r="B93" s="64" t="s">
        <v>166</v>
      </c>
      <c r="C93" s="52" t="s">
        <v>167</v>
      </c>
      <c r="D93" s="34" t="s">
        <v>6</v>
      </c>
      <c r="E93" s="39" t="s">
        <v>9</v>
      </c>
      <c r="F93" s="53">
        <v>109.529</v>
      </c>
      <c r="G93" s="34" t="s">
        <v>11</v>
      </c>
      <c r="H93" s="53">
        <v>109.529</v>
      </c>
      <c r="I93" s="103" t="s">
        <v>10</v>
      </c>
      <c r="J93" s="35" t="s">
        <v>103</v>
      </c>
      <c r="K93" s="36">
        <v>28</v>
      </c>
      <c r="L93" s="98">
        <f>SUM(H93*K93*0.2)</f>
        <v>613.36239999999998</v>
      </c>
    </row>
    <row r="94" spans="1:12" ht="18.75" customHeight="1" x14ac:dyDescent="0.25">
      <c r="A94" s="34">
        <v>83</v>
      </c>
      <c r="B94" s="64" t="s">
        <v>16</v>
      </c>
      <c r="C94" s="52" t="s">
        <v>191</v>
      </c>
      <c r="D94" s="34" t="s">
        <v>6</v>
      </c>
      <c r="E94" s="39" t="s">
        <v>9</v>
      </c>
      <c r="F94" s="53">
        <v>16.23</v>
      </c>
      <c r="G94" s="34" t="s">
        <v>11</v>
      </c>
      <c r="H94" s="53">
        <v>16.23</v>
      </c>
      <c r="I94" s="103" t="s">
        <v>10</v>
      </c>
      <c r="J94" s="35" t="s">
        <v>103</v>
      </c>
      <c r="K94" s="36">
        <v>28</v>
      </c>
      <c r="L94" s="98">
        <f>SUM(H94*K94*0.2)</f>
        <v>90.888000000000005</v>
      </c>
    </row>
    <row r="95" spans="1:12" ht="18.75" customHeight="1" x14ac:dyDescent="0.25">
      <c r="A95" s="34">
        <v>84</v>
      </c>
      <c r="B95" s="64" t="s">
        <v>16</v>
      </c>
      <c r="C95" s="52" t="s">
        <v>192</v>
      </c>
      <c r="D95" s="34" t="s">
        <v>6</v>
      </c>
      <c r="E95" s="39" t="s">
        <v>8</v>
      </c>
      <c r="F95" s="53">
        <v>6</v>
      </c>
      <c r="G95" s="34" t="s">
        <v>11</v>
      </c>
      <c r="H95" s="53">
        <v>6</v>
      </c>
      <c r="I95" s="103" t="s">
        <v>10</v>
      </c>
      <c r="J95" s="35" t="s">
        <v>103</v>
      </c>
      <c r="K95" s="36">
        <v>28</v>
      </c>
      <c r="L95" s="98">
        <f>SUM(H95*K95*0.2)</f>
        <v>33.6</v>
      </c>
    </row>
    <row r="96" spans="1:12" ht="18.75" customHeight="1" x14ac:dyDescent="0.25">
      <c r="A96" s="34">
        <v>85</v>
      </c>
      <c r="B96" s="64" t="s">
        <v>16</v>
      </c>
      <c r="C96" s="52" t="s">
        <v>193</v>
      </c>
      <c r="D96" s="34" t="s">
        <v>6</v>
      </c>
      <c r="E96" s="39" t="s">
        <v>8</v>
      </c>
      <c r="F96" s="53">
        <v>12.999000000000001</v>
      </c>
      <c r="G96" s="34" t="s">
        <v>11</v>
      </c>
      <c r="H96" s="53">
        <v>12.999000000000001</v>
      </c>
      <c r="I96" s="103" t="s">
        <v>10</v>
      </c>
      <c r="J96" s="35" t="s">
        <v>103</v>
      </c>
      <c r="K96" s="36">
        <v>28</v>
      </c>
      <c r="L96" s="98">
        <f>SUM(H96*K96*0.2)</f>
        <v>72.79440000000001</v>
      </c>
    </row>
    <row r="97" spans="1:12" ht="18.75" customHeight="1" x14ac:dyDescent="0.25">
      <c r="A97" s="34">
        <v>86</v>
      </c>
      <c r="B97" s="64" t="s">
        <v>16</v>
      </c>
      <c r="C97" s="52" t="s">
        <v>168</v>
      </c>
      <c r="D97" s="34" t="s">
        <v>6</v>
      </c>
      <c r="E97" s="39" t="s">
        <v>8</v>
      </c>
      <c r="F97" s="53">
        <v>8.9990000000000006</v>
      </c>
      <c r="G97" s="34" t="s">
        <v>11</v>
      </c>
      <c r="H97" s="53">
        <v>8.9990000000000006</v>
      </c>
      <c r="I97" s="103" t="s">
        <v>10</v>
      </c>
      <c r="J97" s="35" t="s">
        <v>103</v>
      </c>
      <c r="K97" s="36">
        <v>28</v>
      </c>
      <c r="L97" s="98">
        <f>SUM(H97*K97*0.2)</f>
        <v>50.394400000000005</v>
      </c>
    </row>
    <row r="98" spans="1:12" s="65" customFormat="1" ht="18.75" customHeight="1" x14ac:dyDescent="0.25">
      <c r="A98" s="34">
        <v>87</v>
      </c>
      <c r="B98" s="64" t="s">
        <v>16</v>
      </c>
      <c r="C98" s="52" t="s">
        <v>69</v>
      </c>
      <c r="D98" s="34" t="s">
        <v>6</v>
      </c>
      <c r="E98" s="34" t="s">
        <v>8</v>
      </c>
      <c r="F98" s="53">
        <v>11.891</v>
      </c>
      <c r="G98" s="34" t="s">
        <v>11</v>
      </c>
      <c r="H98" s="53">
        <v>11.891</v>
      </c>
      <c r="I98" s="103" t="s">
        <v>10</v>
      </c>
      <c r="J98" s="35" t="s">
        <v>90</v>
      </c>
      <c r="K98" s="36">
        <v>28</v>
      </c>
      <c r="L98" s="98">
        <f>SUM(H98*K98*0.2)</f>
        <v>66.589600000000004</v>
      </c>
    </row>
    <row r="99" spans="1:12" s="65" customFormat="1" ht="18.75" customHeight="1" x14ac:dyDescent="0.25">
      <c r="A99" s="34">
        <v>88</v>
      </c>
      <c r="B99" s="64" t="s">
        <v>16</v>
      </c>
      <c r="C99" s="52" t="s">
        <v>194</v>
      </c>
      <c r="D99" s="34" t="s">
        <v>6</v>
      </c>
      <c r="E99" s="39" t="s">
        <v>8</v>
      </c>
      <c r="F99" s="53">
        <v>4.5609999999999999</v>
      </c>
      <c r="G99" s="34" t="s">
        <v>11</v>
      </c>
      <c r="H99" s="53">
        <v>4.5609999999999999</v>
      </c>
      <c r="I99" s="103" t="s">
        <v>10</v>
      </c>
      <c r="J99" s="35" t="s">
        <v>103</v>
      </c>
      <c r="K99" s="36">
        <v>28</v>
      </c>
      <c r="L99" s="98">
        <f>SUM(H99*K99*0.2)</f>
        <v>25.541600000000003</v>
      </c>
    </row>
    <row r="100" spans="1:12" s="65" customFormat="1" ht="18.75" customHeight="1" x14ac:dyDescent="0.25">
      <c r="A100" s="34">
        <v>89</v>
      </c>
      <c r="B100" s="64" t="s">
        <v>16</v>
      </c>
      <c r="C100" s="52" t="s">
        <v>169</v>
      </c>
      <c r="D100" s="34" t="s">
        <v>6</v>
      </c>
      <c r="E100" s="39" t="s">
        <v>9</v>
      </c>
      <c r="F100" s="53">
        <v>4.4189999999999996</v>
      </c>
      <c r="G100" s="34" t="s">
        <v>11</v>
      </c>
      <c r="H100" s="53">
        <v>4.4189999999999996</v>
      </c>
      <c r="I100" s="103" t="s">
        <v>10</v>
      </c>
      <c r="J100" s="35" t="s">
        <v>103</v>
      </c>
      <c r="K100" s="36">
        <v>28</v>
      </c>
      <c r="L100" s="98">
        <f>SUM(H100*K100*0.2)</f>
        <v>24.746399999999998</v>
      </c>
    </row>
    <row r="101" spans="1:12" s="65" customFormat="1" ht="18.75" customHeight="1" x14ac:dyDescent="0.25">
      <c r="A101" s="34">
        <v>90</v>
      </c>
      <c r="B101" s="64" t="s">
        <v>16</v>
      </c>
      <c r="C101" s="52" t="s">
        <v>195</v>
      </c>
      <c r="D101" s="34" t="s">
        <v>6</v>
      </c>
      <c r="E101" s="39" t="s">
        <v>9</v>
      </c>
      <c r="F101" s="53">
        <v>14.984</v>
      </c>
      <c r="G101" s="34" t="s">
        <v>11</v>
      </c>
      <c r="H101" s="53">
        <v>14.984</v>
      </c>
      <c r="I101" s="103" t="s">
        <v>10</v>
      </c>
      <c r="J101" s="35" t="s">
        <v>103</v>
      </c>
      <c r="K101" s="36">
        <v>28</v>
      </c>
      <c r="L101" s="98">
        <f>SUM(H101*K101*0.2)</f>
        <v>83.91040000000001</v>
      </c>
    </row>
    <row r="102" spans="1:12" s="65" customFormat="1" ht="18.75" customHeight="1" x14ac:dyDescent="0.25">
      <c r="A102" s="34">
        <v>91</v>
      </c>
      <c r="B102" s="64" t="s">
        <v>170</v>
      </c>
      <c r="C102" s="52" t="s">
        <v>171</v>
      </c>
      <c r="D102" s="34" t="s">
        <v>17</v>
      </c>
      <c r="E102" s="39" t="s">
        <v>8</v>
      </c>
      <c r="F102" s="53">
        <v>3.371</v>
      </c>
      <c r="G102" s="34" t="s">
        <v>11</v>
      </c>
      <c r="H102" s="53">
        <v>3.371</v>
      </c>
      <c r="I102" s="103" t="s">
        <v>10</v>
      </c>
      <c r="J102" s="35" t="s">
        <v>103</v>
      </c>
      <c r="K102" s="36">
        <v>28</v>
      </c>
      <c r="L102" s="98">
        <f>SUM(H102*K102*0.2)</f>
        <v>18.877600000000001</v>
      </c>
    </row>
    <row r="103" spans="1:12" s="65" customFormat="1" ht="18.75" customHeight="1" x14ac:dyDescent="0.25">
      <c r="A103" s="34">
        <v>92</v>
      </c>
      <c r="B103" s="64" t="s">
        <v>29</v>
      </c>
      <c r="C103" s="52" t="s">
        <v>172</v>
      </c>
      <c r="D103" s="34" t="s">
        <v>6</v>
      </c>
      <c r="E103" s="39" t="s">
        <v>9</v>
      </c>
      <c r="F103" s="53">
        <v>0.8</v>
      </c>
      <c r="G103" s="34" t="s">
        <v>11</v>
      </c>
      <c r="H103" s="53">
        <v>0.8</v>
      </c>
      <c r="I103" s="103" t="s">
        <v>10</v>
      </c>
      <c r="J103" s="35" t="s">
        <v>103</v>
      </c>
      <c r="K103" s="36">
        <v>28</v>
      </c>
      <c r="L103" s="98">
        <f>SUM(H103*K103*0.2)</f>
        <v>4.4800000000000004</v>
      </c>
    </row>
    <row r="104" spans="1:12" ht="18.75" customHeight="1" x14ac:dyDescent="0.25">
      <c r="A104" s="34">
        <v>93</v>
      </c>
      <c r="B104" s="51" t="s">
        <v>29</v>
      </c>
      <c r="C104" s="52" t="s">
        <v>70</v>
      </c>
      <c r="D104" s="34" t="s">
        <v>6</v>
      </c>
      <c r="E104" s="53" t="s">
        <v>9</v>
      </c>
      <c r="F104" s="53">
        <v>0.3</v>
      </c>
      <c r="G104" s="34" t="s">
        <v>11</v>
      </c>
      <c r="H104" s="53">
        <v>0.3</v>
      </c>
      <c r="I104" s="103" t="s">
        <v>10</v>
      </c>
      <c r="J104" s="35" t="s">
        <v>90</v>
      </c>
      <c r="K104" s="36">
        <v>28</v>
      </c>
      <c r="L104" s="98">
        <f>SUM(H104*K104*0.2)</f>
        <v>1.6800000000000002</v>
      </c>
    </row>
    <row r="105" spans="1:12" ht="18.75" customHeight="1" x14ac:dyDescent="0.25">
      <c r="A105" s="34">
        <v>94</v>
      </c>
      <c r="B105" s="51" t="s">
        <v>29</v>
      </c>
      <c r="C105" s="52" t="s">
        <v>173</v>
      </c>
      <c r="D105" s="34" t="s">
        <v>6</v>
      </c>
      <c r="E105" s="53" t="s">
        <v>9</v>
      </c>
      <c r="F105" s="53">
        <v>0.75700000000000001</v>
      </c>
      <c r="G105" s="34" t="s">
        <v>11</v>
      </c>
      <c r="H105" s="53">
        <v>0.75700000000000001</v>
      </c>
      <c r="I105" s="103" t="s">
        <v>10</v>
      </c>
      <c r="J105" s="35" t="s">
        <v>103</v>
      </c>
      <c r="K105" s="36">
        <v>28</v>
      </c>
      <c r="L105" s="98">
        <f>SUM(H105*K105*0.2)</f>
        <v>4.2392000000000003</v>
      </c>
    </row>
    <row r="106" spans="1:12" ht="18.75" customHeight="1" x14ac:dyDescent="0.25">
      <c r="A106" s="34">
        <v>95</v>
      </c>
      <c r="B106" s="51" t="s">
        <v>29</v>
      </c>
      <c r="C106" s="52" t="s">
        <v>71</v>
      </c>
      <c r="D106" s="34" t="s">
        <v>6</v>
      </c>
      <c r="E106" s="53" t="s">
        <v>9</v>
      </c>
      <c r="F106" s="53">
        <v>0.3</v>
      </c>
      <c r="G106" s="34" t="s">
        <v>11</v>
      </c>
      <c r="H106" s="53">
        <v>0.3</v>
      </c>
      <c r="I106" s="103" t="s">
        <v>10</v>
      </c>
      <c r="J106" s="35" t="s">
        <v>90</v>
      </c>
      <c r="K106" s="36">
        <v>28</v>
      </c>
      <c r="L106" s="98">
        <f>SUM(H106*K106*0.2)</f>
        <v>1.6800000000000002</v>
      </c>
    </row>
    <row r="107" spans="1:12" ht="18.75" customHeight="1" x14ac:dyDescent="0.25">
      <c r="A107" s="34">
        <v>96</v>
      </c>
      <c r="B107" s="51" t="s">
        <v>18</v>
      </c>
      <c r="C107" s="52" t="s">
        <v>174</v>
      </c>
      <c r="D107" s="34" t="s">
        <v>6</v>
      </c>
      <c r="E107" s="53" t="s">
        <v>175</v>
      </c>
      <c r="F107" s="53">
        <v>1.5229999999999999</v>
      </c>
      <c r="G107" s="34" t="s">
        <v>11</v>
      </c>
      <c r="H107" s="53">
        <v>1.5229999999999999</v>
      </c>
      <c r="I107" s="103" t="s">
        <v>10</v>
      </c>
      <c r="J107" s="35" t="s">
        <v>103</v>
      </c>
      <c r="K107" s="36">
        <v>28</v>
      </c>
      <c r="L107" s="98">
        <f>SUM(H107*K107*0.2)</f>
        <v>8.5288000000000004</v>
      </c>
    </row>
    <row r="108" spans="1:12" ht="18.75" customHeight="1" x14ac:dyDescent="0.25">
      <c r="A108" s="34">
        <v>97</v>
      </c>
      <c r="B108" s="51" t="s">
        <v>18</v>
      </c>
      <c r="C108" s="52" t="s">
        <v>196</v>
      </c>
      <c r="D108" s="34" t="s">
        <v>6</v>
      </c>
      <c r="E108" s="53" t="s">
        <v>161</v>
      </c>
      <c r="F108" s="53">
        <v>4.4000000000000004</v>
      </c>
      <c r="G108" s="34" t="s">
        <v>11</v>
      </c>
      <c r="H108" s="53">
        <v>4.4000000000000004</v>
      </c>
      <c r="I108" s="103" t="s">
        <v>10</v>
      </c>
      <c r="J108" s="35" t="s">
        <v>103</v>
      </c>
      <c r="K108" s="36">
        <v>28</v>
      </c>
      <c r="L108" s="98">
        <f>SUM(H108*K108*0.2)</f>
        <v>24.640000000000004</v>
      </c>
    </row>
    <row r="109" spans="1:12" ht="18.75" customHeight="1" x14ac:dyDescent="0.25">
      <c r="A109" s="34">
        <v>98</v>
      </c>
      <c r="B109" s="51" t="s">
        <v>18</v>
      </c>
      <c r="C109" s="52" t="s">
        <v>176</v>
      </c>
      <c r="D109" s="34" t="s">
        <v>33</v>
      </c>
      <c r="E109" s="53" t="s">
        <v>141</v>
      </c>
      <c r="F109" s="53">
        <v>2.4300000000000002</v>
      </c>
      <c r="G109" s="34" t="s">
        <v>11</v>
      </c>
      <c r="H109" s="53">
        <v>2.4300000000000002</v>
      </c>
      <c r="I109" s="103" t="s">
        <v>10</v>
      </c>
      <c r="J109" s="35" t="s">
        <v>103</v>
      </c>
      <c r="K109" s="36">
        <v>28</v>
      </c>
      <c r="L109" s="98">
        <f>SUM(H109*K109*0.2)</f>
        <v>13.608000000000002</v>
      </c>
    </row>
    <row r="110" spans="1:12" ht="18.75" customHeight="1" x14ac:dyDescent="0.25">
      <c r="A110" s="34">
        <v>99</v>
      </c>
      <c r="B110" s="51" t="s">
        <v>18</v>
      </c>
      <c r="C110" s="52" t="s">
        <v>177</v>
      </c>
      <c r="D110" s="34" t="s">
        <v>33</v>
      </c>
      <c r="E110" s="53" t="s">
        <v>141</v>
      </c>
      <c r="F110" s="53">
        <v>0.68</v>
      </c>
      <c r="G110" s="34" t="s">
        <v>11</v>
      </c>
      <c r="H110" s="53">
        <v>0.68</v>
      </c>
      <c r="I110" s="103" t="s">
        <v>10</v>
      </c>
      <c r="J110" s="35" t="s">
        <v>103</v>
      </c>
      <c r="K110" s="36">
        <v>28</v>
      </c>
      <c r="L110" s="98">
        <f>SUM(H110*K110*0.2)</f>
        <v>3.8080000000000007</v>
      </c>
    </row>
    <row r="111" spans="1:12" ht="18.75" customHeight="1" x14ac:dyDescent="0.25">
      <c r="A111" s="34">
        <v>100</v>
      </c>
      <c r="B111" s="51" t="s">
        <v>30</v>
      </c>
      <c r="C111" s="52" t="s">
        <v>178</v>
      </c>
      <c r="D111" s="34" t="s">
        <v>33</v>
      </c>
      <c r="E111" s="53" t="s">
        <v>7</v>
      </c>
      <c r="F111" s="53">
        <v>6.4989999999999997</v>
      </c>
      <c r="G111" s="34" t="s">
        <v>11</v>
      </c>
      <c r="H111" s="53">
        <v>6.4989999999999997</v>
      </c>
      <c r="I111" s="103" t="s">
        <v>10</v>
      </c>
      <c r="J111" s="35" t="s">
        <v>103</v>
      </c>
      <c r="K111" s="36">
        <v>28</v>
      </c>
      <c r="L111" s="98">
        <f>SUM(H111*K111*0.2)</f>
        <v>36.394399999999997</v>
      </c>
    </row>
    <row r="112" spans="1:12" ht="18.75" customHeight="1" x14ac:dyDescent="0.25">
      <c r="A112" s="34">
        <v>101</v>
      </c>
      <c r="B112" s="51" t="s">
        <v>30</v>
      </c>
      <c r="C112" s="52" t="s">
        <v>72</v>
      </c>
      <c r="D112" s="34" t="s">
        <v>33</v>
      </c>
      <c r="E112" s="53" t="s">
        <v>7</v>
      </c>
      <c r="F112" s="53">
        <v>2.899</v>
      </c>
      <c r="G112" s="34" t="s">
        <v>11</v>
      </c>
      <c r="H112" s="53">
        <v>2.899</v>
      </c>
      <c r="I112" s="103" t="s">
        <v>10</v>
      </c>
      <c r="J112" s="35" t="s">
        <v>90</v>
      </c>
      <c r="K112" s="36">
        <v>28</v>
      </c>
      <c r="L112" s="98">
        <f>SUM(H112*K112*0.2)</f>
        <v>16.234400000000001</v>
      </c>
    </row>
    <row r="113" spans="1:14" ht="18.75" customHeight="1" x14ac:dyDescent="0.25">
      <c r="A113" s="34">
        <v>102</v>
      </c>
      <c r="B113" s="51" t="s">
        <v>197</v>
      </c>
      <c r="C113" s="52" t="s">
        <v>198</v>
      </c>
      <c r="D113" s="34" t="s">
        <v>6</v>
      </c>
      <c r="E113" s="53" t="s">
        <v>7</v>
      </c>
      <c r="F113" s="53">
        <v>2</v>
      </c>
      <c r="G113" s="34" t="s">
        <v>11</v>
      </c>
      <c r="H113" s="53">
        <v>2</v>
      </c>
      <c r="I113" s="103" t="s">
        <v>10</v>
      </c>
      <c r="J113" s="35" t="s">
        <v>103</v>
      </c>
      <c r="K113" s="36">
        <v>28</v>
      </c>
      <c r="L113" s="98">
        <f>SUM(H113*K113*0.2)</f>
        <v>11.200000000000001</v>
      </c>
    </row>
    <row r="114" spans="1:14" ht="18.75" customHeight="1" x14ac:dyDescent="0.25">
      <c r="A114" s="34">
        <v>103</v>
      </c>
      <c r="B114" s="51" t="s">
        <v>197</v>
      </c>
      <c r="C114" s="52" t="s">
        <v>199</v>
      </c>
      <c r="D114" s="34" t="s">
        <v>6</v>
      </c>
      <c r="E114" s="53" t="s">
        <v>7</v>
      </c>
      <c r="F114" s="53">
        <v>27.196000000000002</v>
      </c>
      <c r="G114" s="34" t="s">
        <v>11</v>
      </c>
      <c r="H114" s="53">
        <v>27.196000000000002</v>
      </c>
      <c r="I114" s="103" t="s">
        <v>10</v>
      </c>
      <c r="J114" s="35" t="s">
        <v>103</v>
      </c>
      <c r="K114" s="36">
        <v>28</v>
      </c>
      <c r="L114" s="98">
        <f>SUM(H114*K114*0.2)</f>
        <v>152.29760000000002</v>
      </c>
    </row>
    <row r="115" spans="1:14" ht="18.75" customHeight="1" x14ac:dyDescent="0.25">
      <c r="A115" s="34">
        <v>104</v>
      </c>
      <c r="B115" s="51" t="s">
        <v>179</v>
      </c>
      <c r="C115" s="52" t="s">
        <v>180</v>
      </c>
      <c r="D115" s="34" t="s">
        <v>20</v>
      </c>
      <c r="E115" s="53" t="s">
        <v>9</v>
      </c>
      <c r="F115" s="53">
        <v>33.506999999999998</v>
      </c>
      <c r="G115" s="34" t="s">
        <v>11</v>
      </c>
      <c r="H115" s="53">
        <v>33.506999999999998</v>
      </c>
      <c r="I115" s="103" t="s">
        <v>10</v>
      </c>
      <c r="J115" s="35" t="s">
        <v>103</v>
      </c>
      <c r="K115" s="36">
        <v>28</v>
      </c>
      <c r="L115" s="98">
        <f>SUM(H115*K115*0.2)</f>
        <v>187.63919999999999</v>
      </c>
    </row>
    <row r="116" spans="1:14" ht="18.75" customHeight="1" x14ac:dyDescent="0.25">
      <c r="A116" s="34">
        <v>105</v>
      </c>
      <c r="B116" s="51" t="s">
        <v>181</v>
      </c>
      <c r="C116" s="52" t="s">
        <v>200</v>
      </c>
      <c r="D116" s="34" t="s">
        <v>6</v>
      </c>
      <c r="E116" s="53" t="s">
        <v>8</v>
      </c>
      <c r="F116" s="53">
        <v>5.9889999999999999</v>
      </c>
      <c r="G116" s="34" t="s">
        <v>11</v>
      </c>
      <c r="H116" s="53">
        <v>5.9889999999999999</v>
      </c>
      <c r="I116" s="103" t="s">
        <v>10</v>
      </c>
      <c r="J116" s="35" t="s">
        <v>103</v>
      </c>
      <c r="K116" s="36">
        <v>28</v>
      </c>
      <c r="L116" s="98">
        <f>SUM(H116*K116*0.2)</f>
        <v>33.538400000000003</v>
      </c>
    </row>
    <row r="117" spans="1:14" ht="18.75" customHeight="1" x14ac:dyDescent="0.25">
      <c r="A117" s="34">
        <v>106</v>
      </c>
      <c r="B117" s="51" t="s">
        <v>181</v>
      </c>
      <c r="C117" s="52" t="s">
        <v>182</v>
      </c>
      <c r="D117" s="34" t="s">
        <v>6</v>
      </c>
      <c r="E117" s="53" t="s">
        <v>9</v>
      </c>
      <c r="F117" s="53">
        <v>1.3580000000000001</v>
      </c>
      <c r="G117" s="34" t="s">
        <v>183</v>
      </c>
      <c r="H117" s="53">
        <v>1.3580000000000001</v>
      </c>
      <c r="I117" s="103" t="s">
        <v>10</v>
      </c>
      <c r="J117" s="35" t="s">
        <v>103</v>
      </c>
      <c r="K117" s="36">
        <v>33.6</v>
      </c>
      <c r="L117" s="98">
        <f>SUM(H117*K117*0.2)</f>
        <v>9.1257600000000014</v>
      </c>
    </row>
    <row r="118" spans="1:14" ht="18.75" customHeight="1" x14ac:dyDescent="0.25">
      <c r="A118" s="34">
        <v>107</v>
      </c>
      <c r="B118" s="51" t="s">
        <v>184</v>
      </c>
      <c r="C118" s="52" t="s">
        <v>185</v>
      </c>
      <c r="D118" s="34" t="s">
        <v>6</v>
      </c>
      <c r="E118" s="53" t="s">
        <v>9</v>
      </c>
      <c r="F118" s="53">
        <v>3.6</v>
      </c>
      <c r="G118" s="34" t="s">
        <v>11</v>
      </c>
      <c r="H118" s="53">
        <v>3.6</v>
      </c>
      <c r="I118" s="103" t="s">
        <v>10</v>
      </c>
      <c r="J118" s="35" t="s">
        <v>103</v>
      </c>
      <c r="K118" s="36">
        <v>28</v>
      </c>
      <c r="L118" s="98">
        <f>SUM(H118*K118*0.2)</f>
        <v>20.16</v>
      </c>
    </row>
    <row r="119" spans="1:14" ht="18.75" customHeight="1" x14ac:dyDescent="0.25">
      <c r="A119" s="34">
        <v>108</v>
      </c>
      <c r="B119" s="51" t="s">
        <v>184</v>
      </c>
      <c r="C119" s="52" t="s">
        <v>186</v>
      </c>
      <c r="D119" s="34" t="s">
        <v>6</v>
      </c>
      <c r="E119" s="53" t="s">
        <v>7</v>
      </c>
      <c r="F119" s="53">
        <v>7.5620000000000003</v>
      </c>
      <c r="G119" s="34" t="s">
        <v>11</v>
      </c>
      <c r="H119" s="53">
        <v>7.5620000000000003</v>
      </c>
      <c r="I119" s="103" t="s">
        <v>10</v>
      </c>
      <c r="J119" s="35" t="s">
        <v>103</v>
      </c>
      <c r="K119" s="36">
        <v>28</v>
      </c>
      <c r="L119" s="98">
        <f>SUM(H119*K119*0.2)</f>
        <v>42.347200000000008</v>
      </c>
    </row>
    <row r="120" spans="1:14" ht="18.75" customHeight="1" x14ac:dyDescent="0.25">
      <c r="A120" s="34">
        <v>109</v>
      </c>
      <c r="B120" s="51" t="s">
        <v>184</v>
      </c>
      <c r="C120" s="52" t="s">
        <v>187</v>
      </c>
      <c r="D120" s="34" t="s">
        <v>6</v>
      </c>
      <c r="E120" s="53" t="s">
        <v>7</v>
      </c>
      <c r="F120" s="53">
        <v>8.9979999999999993</v>
      </c>
      <c r="G120" s="34" t="s">
        <v>11</v>
      </c>
      <c r="H120" s="53">
        <v>8.9979999999999993</v>
      </c>
      <c r="I120" s="103" t="s">
        <v>10</v>
      </c>
      <c r="J120" s="35" t="s">
        <v>103</v>
      </c>
      <c r="K120" s="36">
        <v>28</v>
      </c>
      <c r="L120" s="98">
        <f>SUM(H120*K120*0.2)</f>
        <v>50.388800000000003</v>
      </c>
    </row>
    <row r="121" spans="1:14" ht="18.75" customHeight="1" x14ac:dyDescent="0.25">
      <c r="A121" s="34">
        <v>110</v>
      </c>
      <c r="B121" s="51" t="s">
        <v>184</v>
      </c>
      <c r="C121" s="52" t="s">
        <v>188</v>
      </c>
      <c r="D121" s="34" t="s">
        <v>6</v>
      </c>
      <c r="E121" s="53" t="s">
        <v>8</v>
      </c>
      <c r="F121" s="53">
        <v>8.7769999999999992</v>
      </c>
      <c r="G121" s="34" t="s">
        <v>11</v>
      </c>
      <c r="H121" s="53">
        <v>8.7769999999999992</v>
      </c>
      <c r="I121" s="103" t="s">
        <v>10</v>
      </c>
      <c r="J121" s="35" t="s">
        <v>103</v>
      </c>
      <c r="K121" s="36">
        <v>28</v>
      </c>
      <c r="L121" s="98">
        <f>SUM(H121*K121*0.2)</f>
        <v>49.151199999999996</v>
      </c>
    </row>
    <row r="122" spans="1:14" ht="18.75" customHeight="1" x14ac:dyDescent="0.25">
      <c r="A122" s="34">
        <v>111</v>
      </c>
      <c r="B122" s="51" t="s">
        <v>55</v>
      </c>
      <c r="C122" s="52" t="s">
        <v>56</v>
      </c>
      <c r="D122" s="34" t="s">
        <v>33</v>
      </c>
      <c r="E122" s="34" t="s">
        <v>8</v>
      </c>
      <c r="F122" s="53">
        <v>2.9009999999999998</v>
      </c>
      <c r="G122" s="34" t="s">
        <v>11</v>
      </c>
      <c r="H122" s="53">
        <v>2.9009999999999998</v>
      </c>
      <c r="I122" s="103" t="s">
        <v>10</v>
      </c>
      <c r="J122" s="35" t="s">
        <v>90</v>
      </c>
      <c r="K122" s="36">
        <v>28</v>
      </c>
      <c r="L122" s="98">
        <f>SUM(H122*K122*0.2)</f>
        <v>16.2456</v>
      </c>
    </row>
    <row r="123" spans="1:14" ht="18.75" customHeight="1" x14ac:dyDescent="0.25">
      <c r="A123" s="34">
        <v>112</v>
      </c>
      <c r="B123" s="51" t="s">
        <v>57</v>
      </c>
      <c r="C123" s="52" t="s">
        <v>73</v>
      </c>
      <c r="D123" s="34" t="s">
        <v>6</v>
      </c>
      <c r="E123" s="53" t="s">
        <v>7</v>
      </c>
      <c r="F123" s="53">
        <v>4.6230000000000002</v>
      </c>
      <c r="G123" s="34" t="s">
        <v>11</v>
      </c>
      <c r="H123" s="53">
        <v>4.6230000000000002</v>
      </c>
      <c r="I123" s="103" t="s">
        <v>10</v>
      </c>
      <c r="J123" s="35" t="s">
        <v>90</v>
      </c>
      <c r="K123" s="36">
        <v>28</v>
      </c>
      <c r="L123" s="98">
        <f>SUM(H123*K123*0.2)</f>
        <v>25.888800000000003</v>
      </c>
    </row>
    <row r="124" spans="1:14" ht="18.75" customHeight="1" x14ac:dyDescent="0.25">
      <c r="A124" s="34">
        <v>113</v>
      </c>
      <c r="B124" s="51" t="s">
        <v>57</v>
      </c>
      <c r="C124" s="52" t="s">
        <v>74</v>
      </c>
      <c r="D124" s="34" t="s">
        <v>33</v>
      </c>
      <c r="E124" s="53" t="s">
        <v>19</v>
      </c>
      <c r="F124" s="53">
        <v>7.9989999999999997</v>
      </c>
      <c r="G124" s="34" t="s">
        <v>11</v>
      </c>
      <c r="H124" s="53">
        <v>7.9989999999999997</v>
      </c>
      <c r="I124" s="103" t="s">
        <v>10</v>
      </c>
      <c r="J124" s="35" t="s">
        <v>90</v>
      </c>
      <c r="K124" s="36">
        <v>28</v>
      </c>
      <c r="L124" s="98">
        <f>SUM(H124*K124*0.2)</f>
        <v>44.794399999999996</v>
      </c>
    </row>
    <row r="125" spans="1:14" ht="18.75" customHeight="1" x14ac:dyDescent="0.25">
      <c r="A125" s="34">
        <v>114</v>
      </c>
      <c r="B125" s="51" t="s">
        <v>57</v>
      </c>
      <c r="C125" s="52" t="s">
        <v>201</v>
      </c>
      <c r="D125" s="34" t="s">
        <v>33</v>
      </c>
      <c r="E125" s="53" t="s">
        <v>7</v>
      </c>
      <c r="F125" s="53">
        <v>8.23</v>
      </c>
      <c r="G125" s="34" t="s">
        <v>11</v>
      </c>
      <c r="H125" s="53">
        <v>8.23</v>
      </c>
      <c r="I125" s="103" t="s">
        <v>10</v>
      </c>
      <c r="J125" s="35" t="s">
        <v>103</v>
      </c>
      <c r="K125" s="36">
        <v>28</v>
      </c>
      <c r="L125" s="98">
        <f>SUM(H125*K125*0.2)</f>
        <v>46.088000000000001</v>
      </c>
    </row>
    <row r="126" spans="1:14" ht="18.75" customHeight="1" x14ac:dyDescent="0.25">
      <c r="A126" s="34">
        <v>115</v>
      </c>
      <c r="B126" s="51" t="s">
        <v>57</v>
      </c>
      <c r="C126" s="52" t="s">
        <v>202</v>
      </c>
      <c r="D126" s="34" t="s">
        <v>33</v>
      </c>
      <c r="E126" s="53" t="s">
        <v>7</v>
      </c>
      <c r="F126" s="53">
        <v>1.7909999999999999</v>
      </c>
      <c r="G126" s="34" t="s">
        <v>11</v>
      </c>
      <c r="H126" s="53">
        <v>1.7909999999999999</v>
      </c>
      <c r="I126" s="103" t="s">
        <v>10</v>
      </c>
      <c r="J126" s="35" t="s">
        <v>103</v>
      </c>
      <c r="K126" s="36">
        <v>28</v>
      </c>
      <c r="L126" s="98">
        <f>SUM(H126*K126*0.2)</f>
        <v>10.0296</v>
      </c>
    </row>
    <row r="127" spans="1:14" x14ac:dyDescent="0.25">
      <c r="A127" s="34"/>
      <c r="B127" s="51"/>
      <c r="C127" s="66" t="s">
        <v>27</v>
      </c>
      <c r="D127" s="51"/>
      <c r="E127" s="51"/>
      <c r="F127" s="53">
        <f>SUM(F86:F126)</f>
        <v>372.26300000000009</v>
      </c>
      <c r="G127" s="34"/>
      <c r="H127" s="53">
        <f>SUM(H86:H126)</f>
        <v>372.26300000000009</v>
      </c>
      <c r="I127" s="67"/>
      <c r="J127" s="57"/>
      <c r="K127" s="57"/>
      <c r="L127" s="101"/>
      <c r="N127" s="151"/>
    </row>
    <row r="128" spans="1:14" x14ac:dyDescent="0.25">
      <c r="A128" s="60"/>
      <c r="B128" s="57"/>
      <c r="C128" s="66" t="s">
        <v>54</v>
      </c>
      <c r="D128" s="57"/>
      <c r="E128" s="57"/>
      <c r="F128" s="53">
        <f>F127+F84+F16</f>
        <v>641.32499999999993</v>
      </c>
      <c r="G128" s="60"/>
      <c r="H128" s="53">
        <f>H127+H84+H16</f>
        <v>641.32499999999993</v>
      </c>
      <c r="I128" s="68"/>
      <c r="J128" s="57"/>
      <c r="K128" s="57"/>
      <c r="L128" s="101"/>
    </row>
    <row r="130" spans="1:12" x14ac:dyDescent="0.25">
      <c r="A130" s="70" t="s">
        <v>205</v>
      </c>
      <c r="B130" s="94" t="s">
        <v>210</v>
      </c>
      <c r="C130" s="94"/>
      <c r="D130" s="94"/>
      <c r="E130" s="70"/>
      <c r="F130" s="71"/>
      <c r="G130" s="72" t="s">
        <v>35</v>
      </c>
      <c r="H130" s="72"/>
      <c r="I130" s="72"/>
      <c r="J130" s="70"/>
      <c r="K130" s="70"/>
    </row>
    <row r="131" spans="1:12" x14ac:dyDescent="0.25">
      <c r="A131" s="74"/>
      <c r="B131" s="95" t="s">
        <v>211</v>
      </c>
      <c r="C131" s="95"/>
      <c r="D131" s="96"/>
      <c r="E131" s="70"/>
      <c r="F131" s="75"/>
      <c r="G131" s="76"/>
      <c r="H131" s="71"/>
      <c r="I131" s="70"/>
      <c r="J131" s="70"/>
      <c r="K131" s="70"/>
    </row>
    <row r="132" spans="1:12" x14ac:dyDescent="0.25">
      <c r="A132" s="69" t="s">
        <v>204</v>
      </c>
      <c r="B132" s="97"/>
      <c r="C132" s="97"/>
      <c r="D132" s="96"/>
      <c r="E132" s="77"/>
      <c r="F132" s="78"/>
      <c r="G132" s="74"/>
      <c r="H132" s="74"/>
      <c r="I132" s="74"/>
      <c r="J132" s="70"/>
      <c r="K132" s="70"/>
    </row>
    <row r="133" spans="1:12" x14ac:dyDescent="0.25">
      <c r="A133" s="76"/>
      <c r="B133" s="97" t="s">
        <v>212</v>
      </c>
      <c r="C133" s="97"/>
      <c r="D133" s="96"/>
      <c r="E133" s="77"/>
      <c r="F133" s="78"/>
      <c r="G133" s="79"/>
      <c r="H133" s="71"/>
      <c r="I133" s="70"/>
      <c r="J133" s="70"/>
      <c r="K133" s="70"/>
    </row>
    <row r="134" spans="1:12" x14ac:dyDescent="0.25">
      <c r="A134" s="76"/>
      <c r="B134" s="97" t="s">
        <v>213</v>
      </c>
      <c r="C134" s="97"/>
      <c r="D134" s="96"/>
      <c r="E134" s="77"/>
      <c r="F134" s="80"/>
      <c r="G134" s="77"/>
      <c r="H134" s="81"/>
      <c r="I134" s="77"/>
      <c r="J134" s="73"/>
      <c r="K134" s="73"/>
      <c r="L134" s="44"/>
    </row>
    <row r="135" spans="1:12" x14ac:dyDescent="0.25">
      <c r="B135" s="97"/>
      <c r="C135" s="97"/>
      <c r="D135" s="96"/>
      <c r="E135" s="62"/>
      <c r="F135" s="84"/>
      <c r="G135" s="85"/>
      <c r="H135" s="86"/>
      <c r="I135" s="43"/>
      <c r="J135" s="44"/>
      <c r="K135" s="44"/>
      <c r="L135" s="44"/>
    </row>
    <row r="136" spans="1:12" x14ac:dyDescent="0.25">
      <c r="B136" s="97" t="s">
        <v>214</v>
      </c>
      <c r="C136" s="97"/>
      <c r="D136" s="96"/>
      <c r="E136" s="62"/>
      <c r="F136" s="84"/>
      <c r="G136" s="85"/>
      <c r="H136" s="86"/>
      <c r="I136" s="43"/>
      <c r="J136" s="44"/>
      <c r="K136" s="44"/>
      <c r="L136" s="44"/>
    </row>
    <row r="137" spans="1:12" x14ac:dyDescent="0.25">
      <c r="A137" s="87"/>
      <c r="B137" s="97" t="s">
        <v>215</v>
      </c>
      <c r="C137" s="97"/>
      <c r="D137" s="96"/>
      <c r="E137" s="62"/>
      <c r="F137" s="84"/>
      <c r="G137" s="85"/>
      <c r="H137" s="86"/>
      <c r="I137" s="43"/>
      <c r="J137" s="44"/>
      <c r="K137" s="44"/>
      <c r="L137" s="44"/>
    </row>
    <row r="138" spans="1:12" x14ac:dyDescent="0.25">
      <c r="A138" s="88"/>
      <c r="E138" s="62"/>
      <c r="F138" s="84"/>
      <c r="G138" s="65"/>
      <c r="H138" s="89"/>
      <c r="I138" s="43"/>
      <c r="J138" s="44"/>
      <c r="K138" s="44"/>
      <c r="L138" s="44"/>
    </row>
    <row r="139" spans="1:12" x14ac:dyDescent="0.25">
      <c r="F139" s="84"/>
      <c r="G139" s="65"/>
      <c r="H139" s="89"/>
      <c r="I139" s="43"/>
      <c r="J139" s="44"/>
      <c r="K139" s="44"/>
      <c r="L139" s="44"/>
    </row>
    <row r="140" spans="1:12" x14ac:dyDescent="0.25">
      <c r="F140" s="84"/>
      <c r="G140" s="65"/>
      <c r="H140" s="89"/>
      <c r="I140" s="43"/>
      <c r="J140" s="44"/>
      <c r="K140" s="44"/>
      <c r="L140" s="44"/>
    </row>
    <row r="141" spans="1:12" x14ac:dyDescent="0.25">
      <c r="F141" s="84"/>
      <c r="G141" s="43"/>
      <c r="I141" s="43"/>
      <c r="J141" s="44"/>
      <c r="K141" s="44"/>
      <c r="L141" s="44"/>
    </row>
    <row r="142" spans="1:12" x14ac:dyDescent="0.25">
      <c r="F142" s="84"/>
      <c r="G142" s="43"/>
      <c r="I142" s="43"/>
      <c r="J142" s="44"/>
      <c r="K142" s="44"/>
      <c r="L142" s="44"/>
    </row>
    <row r="143" spans="1:12" x14ac:dyDescent="0.25">
      <c r="F143" s="84"/>
      <c r="G143" s="43"/>
      <c r="I143" s="43"/>
      <c r="J143" s="44"/>
      <c r="K143" s="44"/>
      <c r="L143" s="44"/>
    </row>
    <row r="144" spans="1:12" x14ac:dyDescent="0.25">
      <c r="I144" s="43"/>
    </row>
    <row r="145" spans="9:9" x14ac:dyDescent="0.25">
      <c r="I145" s="43"/>
    </row>
  </sheetData>
  <mergeCells count="20">
    <mergeCell ref="A17:I17"/>
    <mergeCell ref="A85:I85"/>
    <mergeCell ref="J4:J6"/>
    <mergeCell ref="A7:I7"/>
    <mergeCell ref="K4:K6"/>
    <mergeCell ref="L4:L6"/>
    <mergeCell ref="C5:C6"/>
    <mergeCell ref="D5:D6"/>
    <mergeCell ref="E5:E6"/>
    <mergeCell ref="F5:F6"/>
    <mergeCell ref="G5:G6"/>
    <mergeCell ref="H5:H6"/>
    <mergeCell ref="A1:J1"/>
    <mergeCell ref="A2:J2"/>
    <mergeCell ref="A3:J3"/>
    <mergeCell ref="A4:A6"/>
    <mergeCell ref="B4:B6"/>
    <mergeCell ref="C4:F4"/>
    <mergeCell ref="G4:H4"/>
    <mergeCell ref="I4:I6"/>
  </mergeCells>
  <pageMargins left="0.7" right="0.7" top="0.75" bottom="0.75" header="0.3" footer="0.3"/>
  <pageSetup paperSize="9" scale="91" fitToHeight="0" orientation="landscape" r:id="rId1"/>
  <headerFooter alignWithMargins="0">
    <oddFooter>Стр. &amp;P от &amp;N</oddFooter>
  </headerFooter>
  <rowBreaks count="7" manualBreakCount="7">
    <brk id="19" max="11" man="1"/>
    <brk id="37" max="11" man="1"/>
    <brk id="55" max="11" man="1"/>
    <brk id="73" max="11" man="1"/>
    <brk id="92" max="11" man="1"/>
    <brk id="111" max="11" man="1"/>
    <brk id="13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zoomScaleNormal="100" workbookViewId="0">
      <selection activeCell="I20" sqref="I20"/>
    </sheetView>
  </sheetViews>
  <sheetFormatPr defaultRowHeight="12.75" x14ac:dyDescent="0.2"/>
  <cols>
    <col min="1" max="1" width="8.28515625" style="7" customWidth="1"/>
    <col min="2" max="2" width="15.5703125" style="7" customWidth="1"/>
    <col min="3" max="3" width="13.28515625" style="7" customWidth="1"/>
    <col min="4" max="4" width="21.5703125" style="7" customWidth="1"/>
    <col min="5" max="5" width="7.5703125" style="7" customWidth="1"/>
    <col min="6" max="6" width="11.140625" style="26" customWidth="1"/>
    <col min="7" max="7" width="16.85546875" style="7" customWidth="1"/>
    <col min="8" max="8" width="11.7109375" style="26" customWidth="1"/>
    <col min="9" max="10" width="8.5703125" style="7" customWidth="1"/>
    <col min="11" max="11" width="12" style="7" customWidth="1"/>
    <col min="12" max="12" width="8.5703125" style="7" customWidth="1"/>
    <col min="13" max="16384" width="9.140625" style="7"/>
  </cols>
  <sheetData>
    <row r="1" spans="1:13" ht="15.75" x14ac:dyDescent="0.25">
      <c r="A1" s="134" t="s">
        <v>157</v>
      </c>
      <c r="B1" s="134"/>
      <c r="C1" s="134"/>
      <c r="D1" s="134"/>
      <c r="E1" s="134"/>
      <c r="F1" s="134"/>
      <c r="G1" s="134"/>
      <c r="H1" s="134"/>
      <c r="I1" s="134"/>
      <c r="J1" s="134"/>
      <c r="K1" s="18"/>
      <c r="L1" s="18"/>
    </row>
    <row r="2" spans="1:13" ht="59.25" customHeight="1" x14ac:dyDescent="0.25">
      <c r="A2" s="135" t="s">
        <v>209</v>
      </c>
      <c r="B2" s="134"/>
      <c r="C2" s="134"/>
      <c r="D2" s="134"/>
      <c r="E2" s="134"/>
      <c r="F2" s="134"/>
      <c r="G2" s="134"/>
      <c r="H2" s="134"/>
      <c r="I2" s="134"/>
      <c r="J2" s="134"/>
      <c r="K2" s="18"/>
      <c r="L2" s="18"/>
    </row>
    <row r="3" spans="1:13" ht="32.25" customHeight="1" thickBot="1" x14ac:dyDescent="0.3">
      <c r="A3" s="135" t="s">
        <v>63</v>
      </c>
      <c r="B3" s="134"/>
      <c r="C3" s="134"/>
      <c r="D3" s="134"/>
      <c r="E3" s="134"/>
      <c r="F3" s="134"/>
      <c r="G3" s="134"/>
      <c r="H3" s="134"/>
      <c r="I3" s="134"/>
      <c r="J3" s="134"/>
      <c r="K3" s="18"/>
      <c r="L3" s="18"/>
    </row>
    <row r="4" spans="1:13" ht="15.75" customHeight="1" x14ac:dyDescent="0.2">
      <c r="A4" s="146" t="s">
        <v>2</v>
      </c>
      <c r="B4" s="144" t="s">
        <v>3</v>
      </c>
      <c r="C4" s="138" t="s">
        <v>0</v>
      </c>
      <c r="D4" s="150"/>
      <c r="E4" s="150"/>
      <c r="F4" s="139"/>
      <c r="G4" s="138" t="s">
        <v>1</v>
      </c>
      <c r="H4" s="139"/>
      <c r="I4" s="136" t="s">
        <v>39</v>
      </c>
      <c r="J4" s="142" t="s">
        <v>65</v>
      </c>
      <c r="K4" s="124" t="s">
        <v>158</v>
      </c>
      <c r="L4" s="126" t="s">
        <v>154</v>
      </c>
    </row>
    <row r="5" spans="1:13" ht="12.75" customHeight="1" x14ac:dyDescent="0.2">
      <c r="A5" s="147"/>
      <c r="B5" s="145"/>
      <c r="C5" s="148" t="s">
        <v>4</v>
      </c>
      <c r="D5" s="140" t="s">
        <v>36</v>
      </c>
      <c r="E5" s="130" t="s">
        <v>5</v>
      </c>
      <c r="F5" s="128" t="s">
        <v>37</v>
      </c>
      <c r="G5" s="140" t="s">
        <v>38</v>
      </c>
      <c r="H5" s="128" t="s">
        <v>59</v>
      </c>
      <c r="I5" s="137"/>
      <c r="J5" s="141"/>
      <c r="K5" s="125"/>
      <c r="L5" s="127"/>
    </row>
    <row r="6" spans="1:13" ht="135.75" customHeight="1" x14ac:dyDescent="0.2">
      <c r="A6" s="147"/>
      <c r="B6" s="145"/>
      <c r="C6" s="149"/>
      <c r="D6" s="141"/>
      <c r="E6" s="131"/>
      <c r="F6" s="129"/>
      <c r="G6" s="141"/>
      <c r="H6" s="129"/>
      <c r="I6" s="137"/>
      <c r="J6" s="143"/>
      <c r="K6" s="125"/>
      <c r="L6" s="127"/>
    </row>
    <row r="7" spans="1:13" ht="15.75" x14ac:dyDescent="0.25">
      <c r="A7" s="132" t="s">
        <v>58</v>
      </c>
      <c r="B7" s="132"/>
      <c r="C7" s="132"/>
      <c r="D7" s="132"/>
      <c r="E7" s="132"/>
      <c r="F7" s="132"/>
      <c r="G7" s="132"/>
      <c r="H7" s="132"/>
      <c r="I7" s="132"/>
      <c r="J7" s="133"/>
      <c r="K7" s="19"/>
    </row>
    <row r="8" spans="1:13" s="23" customFormat="1" ht="15.75" x14ac:dyDescent="0.25">
      <c r="A8" s="2">
        <v>1</v>
      </c>
      <c r="B8" s="15" t="s">
        <v>14</v>
      </c>
      <c r="C8" s="16" t="s">
        <v>75</v>
      </c>
      <c r="D8" s="2" t="s">
        <v>60</v>
      </c>
      <c r="E8" s="17" t="s">
        <v>12</v>
      </c>
      <c r="F8" s="17">
        <v>2.2989999999999999</v>
      </c>
      <c r="G8" s="2" t="s">
        <v>11</v>
      </c>
      <c r="H8" s="17">
        <v>2.2989999999999999</v>
      </c>
      <c r="I8" s="20" t="s">
        <v>10</v>
      </c>
      <c r="J8" s="13" t="s">
        <v>80</v>
      </c>
      <c r="K8" s="21">
        <v>61</v>
      </c>
      <c r="L8" s="22">
        <f>SUM(H8*20)</f>
        <v>45.98</v>
      </c>
    </row>
    <row r="9" spans="1:13" s="23" customFormat="1" ht="15.75" x14ac:dyDescent="0.25">
      <c r="A9" s="6">
        <v>2</v>
      </c>
      <c r="B9" s="4" t="s">
        <v>14</v>
      </c>
      <c r="C9" s="5" t="s">
        <v>76</v>
      </c>
      <c r="D9" s="6" t="s">
        <v>60</v>
      </c>
      <c r="E9" s="6" t="s">
        <v>8</v>
      </c>
      <c r="F9" s="3">
        <v>2</v>
      </c>
      <c r="G9" s="6" t="s">
        <v>11</v>
      </c>
      <c r="H9" s="3">
        <v>2</v>
      </c>
      <c r="I9" s="14" t="s">
        <v>10</v>
      </c>
      <c r="J9" s="13" t="s">
        <v>80</v>
      </c>
      <c r="K9" s="21">
        <v>61</v>
      </c>
      <c r="L9" s="22">
        <f t="shared" ref="L9:L10" si="0">SUM(H9*20)</f>
        <v>40</v>
      </c>
    </row>
    <row r="10" spans="1:13" ht="15.75" x14ac:dyDescent="0.25">
      <c r="A10" s="6">
        <v>3</v>
      </c>
      <c r="B10" s="4" t="s">
        <v>61</v>
      </c>
      <c r="C10" s="5" t="s">
        <v>62</v>
      </c>
      <c r="D10" s="6" t="s">
        <v>60</v>
      </c>
      <c r="E10" s="3" t="s">
        <v>12</v>
      </c>
      <c r="F10" s="3">
        <v>41.991999999999997</v>
      </c>
      <c r="G10" s="6" t="s">
        <v>11</v>
      </c>
      <c r="H10" s="3">
        <v>41.991999999999997</v>
      </c>
      <c r="I10" s="14" t="s">
        <v>10</v>
      </c>
      <c r="J10" s="13" t="s">
        <v>80</v>
      </c>
      <c r="K10" s="21">
        <v>61</v>
      </c>
      <c r="L10" s="22">
        <f t="shared" si="0"/>
        <v>839.83999999999992</v>
      </c>
    </row>
    <row r="11" spans="1:13" ht="15.75" x14ac:dyDescent="0.25">
      <c r="A11" s="25"/>
      <c r="B11" s="10" t="s">
        <v>27</v>
      </c>
      <c r="C11" s="4"/>
      <c r="D11" s="25"/>
      <c r="E11" s="4"/>
      <c r="F11" s="3">
        <f>SUM(F8:F10)</f>
        <v>46.290999999999997</v>
      </c>
      <c r="G11" s="6"/>
      <c r="H11" s="3">
        <f>SUM(H8:H10)</f>
        <v>46.290999999999997</v>
      </c>
      <c r="I11" s="25"/>
      <c r="J11" s="25"/>
      <c r="K11" s="25"/>
      <c r="L11" s="25"/>
    </row>
    <row r="12" spans="1:13" ht="15.75" x14ac:dyDescent="0.25">
      <c r="A12" s="25"/>
      <c r="B12" s="10" t="s">
        <v>54</v>
      </c>
      <c r="C12" s="25"/>
      <c r="D12" s="25"/>
      <c r="E12" s="25"/>
      <c r="F12" s="3">
        <f>F11</f>
        <v>46.290999999999997</v>
      </c>
      <c r="G12" s="6"/>
      <c r="H12" s="3">
        <f>H11</f>
        <v>46.290999999999997</v>
      </c>
      <c r="I12" s="25"/>
      <c r="J12" s="25"/>
      <c r="K12" s="25"/>
      <c r="L12" s="25"/>
    </row>
    <row r="14" spans="1:13" x14ac:dyDescent="0.2">
      <c r="A14" s="32"/>
      <c r="B14" s="32"/>
      <c r="C14" s="32"/>
      <c r="D14" s="32"/>
      <c r="E14" s="32"/>
      <c r="F14" s="33"/>
      <c r="G14" s="32"/>
      <c r="H14" s="33"/>
      <c r="I14" s="32"/>
      <c r="J14" s="32"/>
      <c r="K14" s="32"/>
    </row>
    <row r="15" spans="1:13" x14ac:dyDescent="0.2">
      <c r="A15" s="32"/>
      <c r="B15" s="32"/>
      <c r="C15" s="32"/>
      <c r="D15" s="32"/>
      <c r="E15" s="32"/>
      <c r="F15" s="33"/>
      <c r="G15" s="32"/>
      <c r="H15" s="33"/>
      <c r="I15" s="32"/>
      <c r="J15" s="32"/>
      <c r="K15" s="32"/>
    </row>
    <row r="16" spans="1:13" ht="15.75" x14ac:dyDescent="0.25">
      <c r="A16" s="28" t="s">
        <v>203</v>
      </c>
      <c r="B16" s="29"/>
      <c r="C16" s="28"/>
      <c r="D16" s="29"/>
      <c r="E16" s="28"/>
      <c r="F16" s="29"/>
      <c r="G16" s="31" t="s">
        <v>34</v>
      </c>
      <c r="H16" s="31"/>
      <c r="I16" s="31"/>
      <c r="J16" s="31"/>
      <c r="K16" s="32"/>
      <c r="L16" s="24"/>
      <c r="M16" s="24"/>
    </row>
    <row r="17" spans="1:11" ht="15.75" x14ac:dyDescent="0.25">
      <c r="A17" s="30" t="s">
        <v>205</v>
      </c>
      <c r="B17" s="94" t="s">
        <v>210</v>
      </c>
      <c r="C17" s="94"/>
      <c r="D17" s="94"/>
      <c r="E17" s="32"/>
      <c r="F17" s="33"/>
      <c r="G17" s="31" t="s">
        <v>35</v>
      </c>
      <c r="H17" s="31"/>
      <c r="I17" s="31"/>
      <c r="J17" s="31"/>
      <c r="K17" s="32"/>
    </row>
    <row r="18" spans="1:11" ht="15.75" x14ac:dyDescent="0.25">
      <c r="A18" s="32"/>
      <c r="B18" s="95" t="s">
        <v>211</v>
      </c>
      <c r="C18" s="95"/>
      <c r="D18" s="96"/>
      <c r="E18" s="32"/>
      <c r="F18" s="33"/>
      <c r="G18" s="32"/>
      <c r="H18" s="32"/>
      <c r="I18" s="32"/>
      <c r="J18" s="32"/>
      <c r="K18" s="32"/>
    </row>
    <row r="19" spans="1:11" ht="15.75" x14ac:dyDescent="0.25">
      <c r="A19" s="28" t="s">
        <v>204</v>
      </c>
      <c r="B19" s="97"/>
      <c r="C19" s="97"/>
      <c r="D19" s="96"/>
      <c r="E19" s="28"/>
      <c r="F19" s="33"/>
      <c r="G19" s="32"/>
      <c r="H19" s="33"/>
      <c r="I19" s="32"/>
      <c r="J19" s="32"/>
      <c r="K19" s="32"/>
    </row>
    <row r="20" spans="1:11" ht="15.75" x14ac:dyDescent="0.25">
      <c r="A20" s="28" t="s">
        <v>206</v>
      </c>
      <c r="B20" s="97"/>
      <c r="C20" s="97"/>
      <c r="D20" s="96"/>
      <c r="E20" s="28"/>
      <c r="F20" s="33"/>
      <c r="G20" s="32"/>
      <c r="H20" s="33"/>
      <c r="I20" s="32"/>
      <c r="J20" s="32"/>
      <c r="K20" s="32"/>
    </row>
    <row r="21" spans="1:11" ht="15.75" x14ac:dyDescent="0.25">
      <c r="A21" s="32"/>
      <c r="B21" s="97" t="s">
        <v>212</v>
      </c>
      <c r="C21" s="97"/>
      <c r="D21" s="96"/>
      <c r="E21" s="32"/>
      <c r="F21" s="33"/>
      <c r="G21" s="32"/>
      <c r="H21" s="33"/>
      <c r="I21" s="32"/>
      <c r="J21" s="32"/>
      <c r="K21" s="32"/>
    </row>
    <row r="22" spans="1:11" ht="15.75" x14ac:dyDescent="0.25">
      <c r="B22" s="97" t="s">
        <v>213</v>
      </c>
      <c r="C22" s="97"/>
      <c r="D22" s="96"/>
    </row>
    <row r="23" spans="1:11" ht="15.75" x14ac:dyDescent="0.25">
      <c r="B23" s="97"/>
      <c r="C23" s="97"/>
      <c r="D23" s="96"/>
    </row>
    <row r="24" spans="1:11" ht="15.75" x14ac:dyDescent="0.25">
      <c r="B24" s="97" t="s">
        <v>214</v>
      </c>
      <c r="C24" s="97"/>
      <c r="D24" s="96"/>
    </row>
    <row r="25" spans="1:11" ht="15.75" x14ac:dyDescent="0.25">
      <c r="A25" s="11"/>
      <c r="B25" s="97" t="s">
        <v>215</v>
      </c>
      <c r="C25" s="97"/>
      <c r="D25" s="96"/>
    </row>
    <row r="27" spans="1:11" ht="15.75" x14ac:dyDescent="0.25">
      <c r="A27" s="12"/>
      <c r="B27" s="1"/>
    </row>
    <row r="30" spans="1:11" ht="15.75" x14ac:dyDescent="0.25">
      <c r="A30" s="27"/>
      <c r="B30" s="27"/>
      <c r="C30" s="27"/>
      <c r="D30" s="27"/>
      <c r="E30" s="9"/>
    </row>
    <row r="31" spans="1:11" ht="15.75" x14ac:dyDescent="0.25">
      <c r="A31" s="27"/>
      <c r="B31" s="27"/>
      <c r="C31" s="27"/>
      <c r="D31" s="27"/>
      <c r="E31" s="9"/>
    </row>
    <row r="32" spans="1:11" ht="15.75" x14ac:dyDescent="0.25">
      <c r="A32" s="27"/>
      <c r="B32" s="27"/>
      <c r="C32" s="27"/>
      <c r="D32" s="27"/>
      <c r="E32" s="9"/>
    </row>
    <row r="33" spans="1:5" ht="14.25" x14ac:dyDescent="0.2">
      <c r="A33" s="27"/>
      <c r="B33" s="27"/>
      <c r="C33" s="27"/>
      <c r="D33" s="27"/>
      <c r="E33" s="8"/>
    </row>
    <row r="34" spans="1:5" ht="14.25" x14ac:dyDescent="0.2">
      <c r="A34" s="27"/>
      <c r="B34" s="27"/>
      <c r="C34" s="27"/>
      <c r="D34" s="27"/>
      <c r="E34" s="8"/>
    </row>
    <row r="35" spans="1:5" ht="14.25" x14ac:dyDescent="0.2">
      <c r="A35" s="27"/>
      <c r="B35" s="27"/>
      <c r="C35" s="27"/>
      <c r="D35" s="27"/>
      <c r="E35" s="8"/>
    </row>
    <row r="36" spans="1:5" ht="14.25" x14ac:dyDescent="0.2">
      <c r="A36" s="27"/>
      <c r="B36" s="27"/>
      <c r="C36" s="27"/>
      <c r="D36" s="27"/>
      <c r="E36" s="8"/>
    </row>
  </sheetData>
  <mergeCells count="18">
    <mergeCell ref="A1:J1"/>
    <mergeCell ref="A2:J2"/>
    <mergeCell ref="A3:J3"/>
    <mergeCell ref="I4:I6"/>
    <mergeCell ref="G4:H4"/>
    <mergeCell ref="H5:H6"/>
    <mergeCell ref="G5:G6"/>
    <mergeCell ref="J4:J6"/>
    <mergeCell ref="B4:B6"/>
    <mergeCell ref="A4:A6"/>
    <mergeCell ref="D5:D6"/>
    <mergeCell ref="C5:C6"/>
    <mergeCell ref="C4:F4"/>
    <mergeCell ref="K4:K6"/>
    <mergeCell ref="L4:L6"/>
    <mergeCell ref="F5:F6"/>
    <mergeCell ref="E5:E6"/>
    <mergeCell ref="A7:J7"/>
  </mergeCells>
  <phoneticPr fontId="0" type="noConversion"/>
  <pageMargins left="0.31496062992125984" right="0.31496062992125984" top="0.55118110236220474" bottom="0.55118110236220474" header="0.31496062992125984" footer="0.31496062992125984"/>
  <pageSetup paperSize="9" scale="92" orientation="landscape" r:id="rId1"/>
  <headerFooter>
    <oddFooter xml:space="preserve">&amp;CСтр. &amp;P от &amp;N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Едногод. полски </vt:lpstr>
      <vt:lpstr>Същ.ТН</vt:lpstr>
      <vt:lpstr>'Едногод. полски '!Print_Area</vt:lpstr>
      <vt:lpstr>Същ.ТН!Print_Area</vt:lpstr>
      <vt:lpstr>'Едногод. полски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2021-12-07T12:29:44Z</cp:lastPrinted>
  <dcterms:created xsi:type="dcterms:W3CDTF">1996-10-14T23:33:28Z</dcterms:created>
  <dcterms:modified xsi:type="dcterms:W3CDTF">2021-12-09T08:54:14Z</dcterms:modified>
</cp:coreProperties>
</file>